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FAE\00. GESTION FAE\004. Législation\Mise en oeuvre nouvelle loi RDI 2024\GT 5. Fomulaires et templates\1. New\01. Demande d'aide\02. ZIP Templates RDI_v2\Templates_RDI_RED\Version EN\"/>
    </mc:Choice>
  </mc:AlternateContent>
  <xr:revisionPtr revIDLastSave="0" documentId="13_ncr:1_{0DB4070C-B013-49BA-9949-EC35F212A9F7}" xr6:coauthVersionLast="47" xr6:coauthVersionMax="47" xr10:uidLastSave="{00000000-0000-0000-0000-000000000000}"/>
  <workbookProtection workbookAlgorithmName="SHA-512" workbookHashValue="48UtvSZZiz+tuB3tAe5HBZXGzdoao4OHMgWLBjvhj83awBZ5c6UJlI4h6zOi7dp76uuk0+0wkYGY6ppOx/xpIQ==" workbookSaltValue="nbYrVi9q+MwmQZ2eVncS1A==" workbookSpinCount="100000" lockStructure="1"/>
  <bookViews>
    <workbookView xWindow="22932" yWindow="-108" windowWidth="30936" windowHeight="16776" xr2:uid="{1D54B825-ADCC-4EAC-B4C7-6D7C3F16E6E0}"/>
  </bookViews>
  <sheets>
    <sheet name="Financial Summary - RDI-RED" sheetId="1" r:id="rId1"/>
    <sheet name="Sheet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90" i="1" l="1"/>
  <c r="AY390" i="1" s="1"/>
  <c r="AW393" i="1"/>
  <c r="AY393" i="1" s="1"/>
  <c r="AW391" i="1" l="1"/>
  <c r="AY391" i="1" s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H164" i="2"/>
  <c r="H165" i="2"/>
  <c r="H166" i="2"/>
  <c r="H167" i="2"/>
  <c r="J374" i="2" s="1"/>
  <c r="H168" i="2"/>
  <c r="H169" i="2"/>
  <c r="X376" i="2" s="1"/>
  <c r="H170" i="2"/>
  <c r="H171" i="2"/>
  <c r="H172" i="2"/>
  <c r="AR379" i="2" s="1"/>
  <c r="H173" i="2"/>
  <c r="AF380" i="2" s="1"/>
  <c r="H174" i="2"/>
  <c r="H175" i="2"/>
  <c r="H176" i="2"/>
  <c r="H177" i="2"/>
  <c r="N384" i="2" s="1"/>
  <c r="H178" i="2"/>
  <c r="H179" i="2"/>
  <c r="AB386" i="2" s="1"/>
  <c r="H180" i="2"/>
  <c r="V387" i="2" s="1"/>
  <c r="H181" i="2"/>
  <c r="H182" i="2"/>
  <c r="H183" i="2"/>
  <c r="H184" i="2"/>
  <c r="H185" i="2"/>
  <c r="H392" i="2" s="1"/>
  <c r="H186" i="2"/>
  <c r="H187" i="2"/>
  <c r="J394" i="2" s="1"/>
  <c r="H188" i="2"/>
  <c r="T395" i="2" s="1"/>
  <c r="H189" i="2"/>
  <c r="H396" i="2" s="1"/>
  <c r="H190" i="2"/>
  <c r="X397" i="2" s="1"/>
  <c r="H191" i="2"/>
  <c r="H192" i="2"/>
  <c r="L399" i="2" s="1"/>
  <c r="H193" i="2"/>
  <c r="R400" i="2" s="1"/>
  <c r="H194" i="2"/>
  <c r="H195" i="2"/>
  <c r="J402" i="2" s="1"/>
  <c r="H196" i="2"/>
  <c r="AF403" i="2" s="1"/>
  <c r="H197" i="2"/>
  <c r="AD404" i="2" s="1"/>
  <c r="H198" i="2"/>
  <c r="Z405" i="2" s="1"/>
  <c r="H199" i="2"/>
  <c r="T406" i="2" s="1"/>
  <c r="H200" i="2"/>
  <c r="H201" i="2"/>
  <c r="V408" i="2" s="1"/>
  <c r="H202" i="2"/>
  <c r="B164" i="2"/>
  <c r="B371" i="2" s="1"/>
  <c r="B165" i="2"/>
  <c r="B166" i="2"/>
  <c r="B373" i="2" s="1"/>
  <c r="B167" i="2"/>
  <c r="B374" i="2" s="1"/>
  <c r="B168" i="2"/>
  <c r="B375" i="2" s="1"/>
  <c r="B169" i="2"/>
  <c r="B376" i="2" s="1"/>
  <c r="B170" i="2"/>
  <c r="B377" i="2" s="1"/>
  <c r="B171" i="2"/>
  <c r="B378" i="2" s="1"/>
  <c r="B172" i="2"/>
  <c r="B379" i="2" s="1"/>
  <c r="B173" i="2"/>
  <c r="B380" i="2" s="1"/>
  <c r="B174" i="2"/>
  <c r="B381" i="2" s="1"/>
  <c r="B175" i="2"/>
  <c r="B382" i="2" s="1"/>
  <c r="B176" i="2"/>
  <c r="B383" i="2" s="1"/>
  <c r="B177" i="2"/>
  <c r="B384" i="2" s="1"/>
  <c r="B178" i="2"/>
  <c r="B385" i="2" s="1"/>
  <c r="B179" i="2"/>
  <c r="B386" i="2" s="1"/>
  <c r="B180" i="2"/>
  <c r="B387" i="2" s="1"/>
  <c r="B181" i="2"/>
  <c r="B388" i="2" s="1"/>
  <c r="B182" i="2"/>
  <c r="B389" i="2" s="1"/>
  <c r="B183" i="2"/>
  <c r="B390" i="2" s="1"/>
  <c r="B184" i="2"/>
  <c r="B391" i="2" s="1"/>
  <c r="B185" i="2"/>
  <c r="B392" i="2" s="1"/>
  <c r="B186" i="2"/>
  <c r="B393" i="2" s="1"/>
  <c r="B187" i="2"/>
  <c r="B394" i="2" s="1"/>
  <c r="B188" i="2"/>
  <c r="B395" i="2" s="1"/>
  <c r="B189" i="2"/>
  <c r="B396" i="2" s="1"/>
  <c r="B190" i="2"/>
  <c r="B397" i="2" s="1"/>
  <c r="B191" i="2"/>
  <c r="B398" i="2" s="1"/>
  <c r="B192" i="2"/>
  <c r="B399" i="2" s="1"/>
  <c r="B193" i="2"/>
  <c r="B400" i="2" s="1"/>
  <c r="B194" i="2"/>
  <c r="B401" i="2" s="1"/>
  <c r="B195" i="2"/>
  <c r="B402" i="2" s="1"/>
  <c r="B196" i="2"/>
  <c r="B403" i="2" s="1"/>
  <c r="B197" i="2"/>
  <c r="B404" i="2" s="1"/>
  <c r="B198" i="2"/>
  <c r="B405" i="2" s="1"/>
  <c r="B199" i="2"/>
  <c r="B406" i="2" s="1"/>
  <c r="B200" i="2"/>
  <c r="B407" i="2" s="1"/>
  <c r="B201" i="2"/>
  <c r="B408" i="2" s="1"/>
  <c r="B202" i="2"/>
  <c r="B409" i="2" s="1"/>
  <c r="H163" i="2"/>
  <c r="B163" i="2"/>
  <c r="B370" i="2" s="1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15" i="2"/>
  <c r="B116" i="2"/>
  <c r="B320" i="2" s="1"/>
  <c r="B117" i="2"/>
  <c r="B321" i="2" s="1"/>
  <c r="B118" i="2"/>
  <c r="B322" i="2" s="1"/>
  <c r="B119" i="2"/>
  <c r="B323" i="2" s="1"/>
  <c r="B120" i="2"/>
  <c r="B324" i="2" s="1"/>
  <c r="B121" i="2"/>
  <c r="B325" i="2" s="1"/>
  <c r="B122" i="2"/>
  <c r="B326" i="2" s="1"/>
  <c r="B123" i="2"/>
  <c r="B327" i="2" s="1"/>
  <c r="B124" i="2"/>
  <c r="B328" i="2" s="1"/>
  <c r="B125" i="2"/>
  <c r="B329" i="2" s="1"/>
  <c r="B126" i="2"/>
  <c r="B330" i="2" s="1"/>
  <c r="B127" i="2"/>
  <c r="B331" i="2" s="1"/>
  <c r="B128" i="2"/>
  <c r="B332" i="2" s="1"/>
  <c r="B129" i="2"/>
  <c r="B333" i="2" s="1"/>
  <c r="B130" i="2"/>
  <c r="B334" i="2" s="1"/>
  <c r="B131" i="2"/>
  <c r="B335" i="2" s="1"/>
  <c r="B132" i="2"/>
  <c r="B336" i="2" s="1"/>
  <c r="B133" i="2"/>
  <c r="B337" i="2" s="1"/>
  <c r="B134" i="2"/>
  <c r="B338" i="2" s="1"/>
  <c r="B135" i="2"/>
  <c r="B339" i="2" s="1"/>
  <c r="B136" i="2"/>
  <c r="B340" i="2" s="1"/>
  <c r="B137" i="2"/>
  <c r="B341" i="2" s="1"/>
  <c r="B138" i="2"/>
  <c r="B342" i="2" s="1"/>
  <c r="B139" i="2"/>
  <c r="B343" i="2" s="1"/>
  <c r="B140" i="2"/>
  <c r="B344" i="2" s="1"/>
  <c r="B141" i="2"/>
  <c r="B345" i="2" s="1"/>
  <c r="B142" i="2"/>
  <c r="B346" i="2" s="1"/>
  <c r="B143" i="2"/>
  <c r="B347" i="2" s="1"/>
  <c r="B144" i="2"/>
  <c r="B348" i="2" s="1"/>
  <c r="B145" i="2"/>
  <c r="B349" i="2" s="1"/>
  <c r="B146" i="2"/>
  <c r="B350" i="2" s="1"/>
  <c r="B147" i="2"/>
  <c r="B351" i="2" s="1"/>
  <c r="B148" i="2"/>
  <c r="B352" i="2" s="1"/>
  <c r="B149" i="2"/>
  <c r="B353" i="2" s="1"/>
  <c r="B150" i="2"/>
  <c r="B354" i="2" s="1"/>
  <c r="B151" i="2"/>
  <c r="B355" i="2" s="1"/>
  <c r="B152" i="2"/>
  <c r="B356" i="2" s="1"/>
  <c r="B153" i="2"/>
  <c r="B357" i="2" s="1"/>
  <c r="B154" i="2"/>
  <c r="B358" i="2" s="1"/>
  <c r="B115" i="2"/>
  <c r="B319" i="2" s="1"/>
  <c r="H70" i="2"/>
  <c r="H269" i="2" s="1"/>
  <c r="K70" i="2"/>
  <c r="N70" i="2"/>
  <c r="H71" i="2"/>
  <c r="K71" i="2"/>
  <c r="N71" i="2"/>
  <c r="H72" i="2"/>
  <c r="AP271" i="2" s="1"/>
  <c r="K72" i="2"/>
  <c r="N72" i="2"/>
  <c r="H73" i="2"/>
  <c r="K73" i="2"/>
  <c r="N73" i="2"/>
  <c r="H74" i="2"/>
  <c r="Z273" i="2" s="1"/>
  <c r="K74" i="2"/>
  <c r="N74" i="2"/>
  <c r="H75" i="2"/>
  <c r="P274" i="2" s="1"/>
  <c r="K75" i="2"/>
  <c r="N75" i="2"/>
  <c r="H76" i="2"/>
  <c r="AN275" i="2" s="1"/>
  <c r="K76" i="2"/>
  <c r="N76" i="2"/>
  <c r="H77" i="2"/>
  <c r="AF276" i="2" s="1"/>
  <c r="K77" i="2"/>
  <c r="N77" i="2"/>
  <c r="H78" i="2"/>
  <c r="X277" i="2" s="1"/>
  <c r="K78" i="2"/>
  <c r="N78" i="2"/>
  <c r="H79" i="2"/>
  <c r="K79" i="2"/>
  <c r="N79" i="2"/>
  <c r="H80" i="2"/>
  <c r="H279" i="2" s="1"/>
  <c r="K80" i="2"/>
  <c r="N80" i="2"/>
  <c r="H81" i="2"/>
  <c r="AF280" i="2" s="1"/>
  <c r="K81" i="2"/>
  <c r="N81" i="2"/>
  <c r="H82" i="2"/>
  <c r="K82" i="2"/>
  <c r="N82" i="2"/>
  <c r="H83" i="2"/>
  <c r="P282" i="2" s="1"/>
  <c r="K83" i="2"/>
  <c r="N83" i="2"/>
  <c r="H84" i="2"/>
  <c r="J283" i="2" s="1"/>
  <c r="K84" i="2"/>
  <c r="N84" i="2"/>
  <c r="H85" i="2"/>
  <c r="AF284" i="2" s="1"/>
  <c r="K85" i="2"/>
  <c r="N85" i="2"/>
  <c r="H86" i="2"/>
  <c r="Z285" i="2" s="1"/>
  <c r="K86" i="2"/>
  <c r="N86" i="2"/>
  <c r="H87" i="2"/>
  <c r="K87" i="2"/>
  <c r="N87" i="2"/>
  <c r="H88" i="2"/>
  <c r="AP287" i="2" s="1"/>
  <c r="K88" i="2"/>
  <c r="N88" i="2"/>
  <c r="H89" i="2"/>
  <c r="K89" i="2"/>
  <c r="N89" i="2"/>
  <c r="H90" i="2"/>
  <c r="X289" i="2" s="1"/>
  <c r="K90" i="2"/>
  <c r="N90" i="2"/>
  <c r="H91" i="2"/>
  <c r="P290" i="2" s="1"/>
  <c r="K91" i="2"/>
  <c r="N91" i="2"/>
  <c r="H92" i="2"/>
  <c r="AN291" i="2" s="1"/>
  <c r="K92" i="2"/>
  <c r="N92" i="2"/>
  <c r="H93" i="2"/>
  <c r="AF292" i="2" s="1"/>
  <c r="K93" i="2"/>
  <c r="N93" i="2"/>
  <c r="H94" i="2"/>
  <c r="P293" i="2" s="1"/>
  <c r="K94" i="2"/>
  <c r="N94" i="2"/>
  <c r="H95" i="2"/>
  <c r="K95" i="2"/>
  <c r="N95" i="2"/>
  <c r="H96" i="2"/>
  <c r="AR295" i="2" s="1"/>
  <c r="K96" i="2"/>
  <c r="N96" i="2"/>
  <c r="H97" i="2"/>
  <c r="AR296" i="2" s="1"/>
  <c r="K97" i="2"/>
  <c r="N97" i="2"/>
  <c r="H98" i="2"/>
  <c r="Z297" i="2" s="1"/>
  <c r="K98" i="2"/>
  <c r="N98" i="2"/>
  <c r="H99" i="2"/>
  <c r="AB298" i="2" s="1"/>
  <c r="K99" i="2"/>
  <c r="N99" i="2"/>
  <c r="H100" i="2"/>
  <c r="L299" i="2" s="1"/>
  <c r="K100" i="2"/>
  <c r="N100" i="2"/>
  <c r="H101" i="2"/>
  <c r="L300" i="2" s="1"/>
  <c r="K101" i="2"/>
  <c r="N101" i="2"/>
  <c r="H102" i="2"/>
  <c r="N301" i="2" s="1"/>
  <c r="K102" i="2"/>
  <c r="N102" i="2"/>
  <c r="H103" i="2"/>
  <c r="K103" i="2"/>
  <c r="N103" i="2"/>
  <c r="H104" i="2"/>
  <c r="AF303" i="2" s="1"/>
  <c r="K104" i="2"/>
  <c r="N104" i="2"/>
  <c r="H105" i="2"/>
  <c r="V304" i="2" s="1"/>
  <c r="K105" i="2"/>
  <c r="N105" i="2"/>
  <c r="H106" i="2"/>
  <c r="K106" i="2"/>
  <c r="N106" i="2"/>
  <c r="H107" i="2"/>
  <c r="AD306" i="2" s="1"/>
  <c r="K107" i="2"/>
  <c r="N107" i="2"/>
  <c r="H108" i="2"/>
  <c r="AH307" i="2" s="1"/>
  <c r="K108" i="2"/>
  <c r="N108" i="2"/>
  <c r="N69" i="2"/>
  <c r="K69" i="2"/>
  <c r="H69" i="2"/>
  <c r="B70" i="2"/>
  <c r="B269" i="2" s="1"/>
  <c r="B71" i="2"/>
  <c r="B270" i="2" s="1"/>
  <c r="B72" i="2"/>
  <c r="B271" i="2" s="1"/>
  <c r="B73" i="2"/>
  <c r="B272" i="2" s="1"/>
  <c r="B74" i="2"/>
  <c r="B273" i="2" s="1"/>
  <c r="B75" i="2"/>
  <c r="B274" i="2" s="1"/>
  <c r="B76" i="2"/>
  <c r="B275" i="2" s="1"/>
  <c r="B77" i="2"/>
  <c r="B276" i="2" s="1"/>
  <c r="B78" i="2"/>
  <c r="B277" i="2" s="1"/>
  <c r="B79" i="2"/>
  <c r="B278" i="2" s="1"/>
  <c r="B80" i="2"/>
  <c r="B279" i="2" s="1"/>
  <c r="B81" i="2"/>
  <c r="B280" i="2" s="1"/>
  <c r="B82" i="2"/>
  <c r="B281" i="2" s="1"/>
  <c r="B83" i="2"/>
  <c r="B282" i="2" s="1"/>
  <c r="B84" i="2"/>
  <c r="B283" i="2" s="1"/>
  <c r="B85" i="2"/>
  <c r="B284" i="2" s="1"/>
  <c r="B86" i="2"/>
  <c r="B285" i="2" s="1"/>
  <c r="B87" i="2"/>
  <c r="B286" i="2" s="1"/>
  <c r="B88" i="2"/>
  <c r="B287" i="2" s="1"/>
  <c r="B89" i="2"/>
  <c r="B288" i="2" s="1"/>
  <c r="B90" i="2"/>
  <c r="B289" i="2" s="1"/>
  <c r="B91" i="2"/>
  <c r="B290" i="2" s="1"/>
  <c r="B92" i="2"/>
  <c r="B291" i="2" s="1"/>
  <c r="B93" i="2"/>
  <c r="B292" i="2" s="1"/>
  <c r="B94" i="2"/>
  <c r="B293" i="2" s="1"/>
  <c r="B95" i="2"/>
  <c r="B294" i="2" s="1"/>
  <c r="B96" i="2"/>
  <c r="B295" i="2" s="1"/>
  <c r="B97" i="2"/>
  <c r="B296" i="2" s="1"/>
  <c r="B98" i="2"/>
  <c r="B297" i="2" s="1"/>
  <c r="B99" i="2"/>
  <c r="B298" i="2" s="1"/>
  <c r="B100" i="2"/>
  <c r="B299" i="2" s="1"/>
  <c r="B101" i="2"/>
  <c r="B300" i="2" s="1"/>
  <c r="B102" i="2"/>
  <c r="B301" i="2" s="1"/>
  <c r="B103" i="2"/>
  <c r="B302" i="2" s="1"/>
  <c r="B104" i="2"/>
  <c r="B303" i="2" s="1"/>
  <c r="B105" i="2"/>
  <c r="B304" i="2" s="1"/>
  <c r="B106" i="2"/>
  <c r="B305" i="2" s="1"/>
  <c r="B107" i="2"/>
  <c r="B306" i="2" s="1"/>
  <c r="B108" i="2"/>
  <c r="B307" i="2" s="1"/>
  <c r="B69" i="2"/>
  <c r="B268" i="2" s="1"/>
  <c r="H60" i="2"/>
  <c r="P256" i="2" s="1"/>
  <c r="H22" i="2"/>
  <c r="P218" i="2" s="1"/>
  <c r="H23" i="2"/>
  <c r="Z219" i="2" s="1"/>
  <c r="H24" i="2"/>
  <c r="L220" i="2" s="1"/>
  <c r="H25" i="2"/>
  <c r="V221" i="2" s="1"/>
  <c r="H26" i="2"/>
  <c r="AF222" i="2" s="1"/>
  <c r="H27" i="2"/>
  <c r="R223" i="2" s="1"/>
  <c r="H28" i="2"/>
  <c r="AB224" i="2" s="1"/>
  <c r="H29" i="2"/>
  <c r="N225" i="2" s="1"/>
  <c r="H30" i="2"/>
  <c r="X226" i="2" s="1"/>
  <c r="H31" i="2"/>
  <c r="N227" i="2" s="1"/>
  <c r="H32" i="2"/>
  <c r="X228" i="2" s="1"/>
  <c r="H33" i="2"/>
  <c r="R229" i="2" s="1"/>
  <c r="H34" i="2"/>
  <c r="H35" i="2"/>
  <c r="H36" i="2"/>
  <c r="P232" i="2" s="1"/>
  <c r="H37" i="2"/>
  <c r="H38" i="2"/>
  <c r="T234" i="2" s="1"/>
  <c r="H39" i="2"/>
  <c r="N235" i="2" s="1"/>
  <c r="H40" i="2"/>
  <c r="X236" i="2" s="1"/>
  <c r="H41" i="2"/>
  <c r="H42" i="2"/>
  <c r="H43" i="2"/>
  <c r="V239" i="2" s="1"/>
  <c r="H44" i="2"/>
  <c r="P240" i="2" s="1"/>
  <c r="H45" i="2"/>
  <c r="J241" i="2" s="1"/>
  <c r="H46" i="2"/>
  <c r="T242" i="2" s="1"/>
  <c r="H47" i="2"/>
  <c r="N243" i="2" s="1"/>
  <c r="H48" i="2"/>
  <c r="X244" i="2" s="1"/>
  <c r="H49" i="2"/>
  <c r="H50" i="2"/>
  <c r="L246" i="2" s="1"/>
  <c r="H51" i="2"/>
  <c r="H52" i="2"/>
  <c r="P248" i="2" s="1"/>
  <c r="H53" i="2"/>
  <c r="H54" i="2"/>
  <c r="H55" i="2"/>
  <c r="N251" i="2" s="1"/>
  <c r="H56" i="2"/>
  <c r="X252" i="2" s="1"/>
  <c r="H57" i="2"/>
  <c r="R253" i="2" s="1"/>
  <c r="H58" i="2"/>
  <c r="H59" i="2"/>
  <c r="V255" i="2" s="1"/>
  <c r="H21" i="2"/>
  <c r="AD217" i="2" s="1"/>
  <c r="B22" i="2"/>
  <c r="B218" i="2" s="1"/>
  <c r="B23" i="2"/>
  <c r="B219" i="2" s="1"/>
  <c r="B24" i="2"/>
  <c r="B220" i="2" s="1"/>
  <c r="B25" i="2"/>
  <c r="B221" i="2" s="1"/>
  <c r="B26" i="2"/>
  <c r="B222" i="2" s="1"/>
  <c r="B27" i="2"/>
  <c r="B223" i="2" s="1"/>
  <c r="B28" i="2"/>
  <c r="B224" i="2" s="1"/>
  <c r="B29" i="2"/>
  <c r="B225" i="2" s="1"/>
  <c r="B30" i="2"/>
  <c r="B226" i="2" s="1"/>
  <c r="B31" i="2"/>
  <c r="B227" i="2" s="1"/>
  <c r="B32" i="2"/>
  <c r="B228" i="2" s="1"/>
  <c r="B33" i="2"/>
  <c r="B229" i="2" s="1"/>
  <c r="B34" i="2"/>
  <c r="B230" i="2" s="1"/>
  <c r="B35" i="2"/>
  <c r="B231" i="2" s="1"/>
  <c r="B36" i="2"/>
  <c r="B232" i="2" s="1"/>
  <c r="B37" i="2"/>
  <c r="B233" i="2" s="1"/>
  <c r="B38" i="2"/>
  <c r="B234" i="2" s="1"/>
  <c r="B39" i="2"/>
  <c r="B235" i="2" s="1"/>
  <c r="B40" i="2"/>
  <c r="B236" i="2" s="1"/>
  <c r="B41" i="2"/>
  <c r="B237" i="2" s="1"/>
  <c r="B42" i="2"/>
  <c r="B238" i="2" s="1"/>
  <c r="B43" i="2"/>
  <c r="B239" i="2" s="1"/>
  <c r="B44" i="2"/>
  <c r="B240" i="2" s="1"/>
  <c r="B45" i="2"/>
  <c r="B241" i="2" s="1"/>
  <c r="B46" i="2"/>
  <c r="B242" i="2" s="1"/>
  <c r="B47" i="2"/>
  <c r="B243" i="2" s="1"/>
  <c r="B48" i="2"/>
  <c r="B244" i="2" s="1"/>
  <c r="B49" i="2"/>
  <c r="B245" i="2" s="1"/>
  <c r="B50" i="2"/>
  <c r="B246" i="2" s="1"/>
  <c r="B51" i="2"/>
  <c r="B247" i="2" s="1"/>
  <c r="B52" i="2"/>
  <c r="B248" i="2" s="1"/>
  <c r="B53" i="2"/>
  <c r="B249" i="2" s="1"/>
  <c r="B54" i="2"/>
  <c r="B250" i="2" s="1"/>
  <c r="B55" i="2"/>
  <c r="B251" i="2" s="1"/>
  <c r="B56" i="2"/>
  <c r="B252" i="2" s="1"/>
  <c r="B57" i="2"/>
  <c r="B253" i="2" s="1"/>
  <c r="B58" i="2"/>
  <c r="B254" i="2" s="1"/>
  <c r="B59" i="2"/>
  <c r="B255" i="2" s="1"/>
  <c r="B60" i="2"/>
  <c r="B256" i="2" s="1"/>
  <c r="B21" i="2"/>
  <c r="B217" i="2" s="1"/>
  <c r="B372" i="2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390" i="1"/>
  <c r="AT431" i="1"/>
  <c r="AR431" i="1"/>
  <c r="AP431" i="1"/>
  <c r="AN431" i="1"/>
  <c r="AL431" i="1"/>
  <c r="AJ431" i="1"/>
  <c r="AH431" i="1"/>
  <c r="AF431" i="1"/>
  <c r="AD431" i="1"/>
  <c r="AB431" i="1"/>
  <c r="Z431" i="1"/>
  <c r="X431" i="1"/>
  <c r="V431" i="1"/>
  <c r="T431" i="1"/>
  <c r="R431" i="1"/>
  <c r="P431" i="1"/>
  <c r="N431" i="1"/>
  <c r="L431" i="1"/>
  <c r="J431" i="1"/>
  <c r="H431" i="1"/>
  <c r="AW429" i="1"/>
  <c r="AY429" i="1" s="1"/>
  <c r="AW428" i="1"/>
  <c r="AY428" i="1" s="1"/>
  <c r="AW427" i="1"/>
  <c r="AY427" i="1" s="1"/>
  <c r="AW426" i="1"/>
  <c r="AY426" i="1" s="1"/>
  <c r="AW425" i="1"/>
  <c r="AY425" i="1" s="1"/>
  <c r="AW424" i="1"/>
  <c r="AY424" i="1" s="1"/>
  <c r="AW423" i="1"/>
  <c r="AY423" i="1" s="1"/>
  <c r="AW422" i="1"/>
  <c r="AY422" i="1" s="1"/>
  <c r="AW421" i="1"/>
  <c r="AY421" i="1" s="1"/>
  <c r="AW420" i="1"/>
  <c r="AY420" i="1" s="1"/>
  <c r="AW419" i="1"/>
  <c r="AY419" i="1" s="1"/>
  <c r="AW418" i="1"/>
  <c r="AY418" i="1" s="1"/>
  <c r="AW417" i="1"/>
  <c r="AY417" i="1" s="1"/>
  <c r="AW416" i="1"/>
  <c r="AY416" i="1" s="1"/>
  <c r="AW415" i="1"/>
  <c r="AY415" i="1" s="1"/>
  <c r="AW414" i="1"/>
  <c r="AY414" i="1" s="1"/>
  <c r="AW413" i="1"/>
  <c r="AY413" i="1" s="1"/>
  <c r="AW412" i="1"/>
  <c r="AY412" i="1" s="1"/>
  <c r="AW411" i="1"/>
  <c r="AY411" i="1" s="1"/>
  <c r="AW410" i="1"/>
  <c r="AY410" i="1" s="1"/>
  <c r="AW409" i="1"/>
  <c r="AY409" i="1" s="1"/>
  <c r="AW408" i="1"/>
  <c r="AY408" i="1" s="1"/>
  <c r="AW407" i="1"/>
  <c r="AY407" i="1" s="1"/>
  <c r="AW406" i="1"/>
  <c r="AY406" i="1" s="1"/>
  <c r="AW405" i="1"/>
  <c r="AY405" i="1" s="1"/>
  <c r="AW404" i="1"/>
  <c r="AY404" i="1" s="1"/>
  <c r="AW403" i="1"/>
  <c r="AY403" i="1" s="1"/>
  <c r="AW402" i="1"/>
  <c r="AY402" i="1" s="1"/>
  <c r="AW401" i="1"/>
  <c r="AY401" i="1" s="1"/>
  <c r="AW400" i="1"/>
  <c r="AY400" i="1" s="1"/>
  <c r="AW399" i="1"/>
  <c r="AY399" i="1" s="1"/>
  <c r="AW398" i="1"/>
  <c r="AY398" i="1" s="1"/>
  <c r="AW397" i="1"/>
  <c r="AY397" i="1" s="1"/>
  <c r="AW396" i="1"/>
  <c r="AY396" i="1" s="1"/>
  <c r="AW395" i="1"/>
  <c r="AY395" i="1" s="1"/>
  <c r="AW394" i="1"/>
  <c r="AY394" i="1" s="1"/>
  <c r="AW392" i="1"/>
  <c r="AY392" i="1" s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39" i="1"/>
  <c r="AT380" i="1"/>
  <c r="AR380" i="1"/>
  <c r="AP380" i="1"/>
  <c r="AN380" i="1"/>
  <c r="AL380" i="1"/>
  <c r="AJ380" i="1"/>
  <c r="AH380" i="1"/>
  <c r="AF380" i="1"/>
  <c r="AD380" i="1"/>
  <c r="AB380" i="1"/>
  <c r="Z380" i="1"/>
  <c r="X380" i="1"/>
  <c r="V380" i="1"/>
  <c r="T380" i="1"/>
  <c r="R380" i="1"/>
  <c r="P380" i="1"/>
  <c r="N380" i="1"/>
  <c r="L380" i="1"/>
  <c r="J380" i="1"/>
  <c r="H380" i="1"/>
  <c r="AW378" i="1"/>
  <c r="AY378" i="1" s="1"/>
  <c r="AW377" i="1"/>
  <c r="AY377" i="1" s="1"/>
  <c r="AW376" i="1"/>
  <c r="AY376" i="1" s="1"/>
  <c r="AW375" i="1"/>
  <c r="AY375" i="1" s="1"/>
  <c r="AW374" i="1"/>
  <c r="AY374" i="1" s="1"/>
  <c r="AW373" i="1"/>
  <c r="AY373" i="1" s="1"/>
  <c r="AW372" i="1"/>
  <c r="AY372" i="1" s="1"/>
  <c r="AW371" i="1"/>
  <c r="AY371" i="1" s="1"/>
  <c r="AW370" i="1"/>
  <c r="AY370" i="1" s="1"/>
  <c r="AW369" i="1"/>
  <c r="AY369" i="1" s="1"/>
  <c r="AW368" i="1"/>
  <c r="AY368" i="1" s="1"/>
  <c r="AW367" i="1"/>
  <c r="AY367" i="1" s="1"/>
  <c r="AW366" i="1"/>
  <c r="AY366" i="1" s="1"/>
  <c r="AW365" i="1"/>
  <c r="AY365" i="1" s="1"/>
  <c r="AW364" i="1"/>
  <c r="AY364" i="1" s="1"/>
  <c r="AW363" i="1"/>
  <c r="AY363" i="1" s="1"/>
  <c r="AW362" i="1"/>
  <c r="AY362" i="1" s="1"/>
  <c r="AW361" i="1"/>
  <c r="AY361" i="1" s="1"/>
  <c r="AW360" i="1"/>
  <c r="AY360" i="1" s="1"/>
  <c r="AW359" i="1"/>
  <c r="AY359" i="1" s="1"/>
  <c r="AW358" i="1"/>
  <c r="AY358" i="1" s="1"/>
  <c r="AW357" i="1"/>
  <c r="AY357" i="1" s="1"/>
  <c r="AW356" i="1"/>
  <c r="AY356" i="1" s="1"/>
  <c r="AW355" i="1"/>
  <c r="AY355" i="1" s="1"/>
  <c r="AW354" i="1"/>
  <c r="AY354" i="1" s="1"/>
  <c r="AW353" i="1"/>
  <c r="AY353" i="1" s="1"/>
  <c r="AW352" i="1"/>
  <c r="AY352" i="1" s="1"/>
  <c r="AW351" i="1"/>
  <c r="AY351" i="1" s="1"/>
  <c r="AW350" i="1"/>
  <c r="AY350" i="1" s="1"/>
  <c r="AW349" i="1"/>
  <c r="AY349" i="1" s="1"/>
  <c r="AW348" i="1"/>
  <c r="AY348" i="1" s="1"/>
  <c r="AW347" i="1"/>
  <c r="AY347" i="1" s="1"/>
  <c r="AW346" i="1"/>
  <c r="AY346" i="1" s="1"/>
  <c r="AW345" i="1"/>
  <c r="AY345" i="1" s="1"/>
  <c r="AW344" i="1"/>
  <c r="AY344" i="1" s="1"/>
  <c r="AW343" i="1"/>
  <c r="AY343" i="1" s="1"/>
  <c r="AW342" i="1"/>
  <c r="AY342" i="1" s="1"/>
  <c r="AW341" i="1"/>
  <c r="AY341" i="1" s="1"/>
  <c r="AW340" i="1"/>
  <c r="AY340" i="1" s="1"/>
  <c r="AW339" i="1"/>
  <c r="AY339" i="1" s="1"/>
  <c r="AT329" i="1"/>
  <c r="AW288" i="1"/>
  <c r="Q89" i="1" s="1"/>
  <c r="Q69" i="2" s="1"/>
  <c r="L329" i="1"/>
  <c r="N329" i="1"/>
  <c r="P329" i="1"/>
  <c r="R329" i="1"/>
  <c r="T329" i="1"/>
  <c r="V329" i="1"/>
  <c r="X329" i="1"/>
  <c r="Z329" i="1"/>
  <c r="AB329" i="1"/>
  <c r="AD329" i="1"/>
  <c r="AF329" i="1"/>
  <c r="AH329" i="1"/>
  <c r="AJ329" i="1"/>
  <c r="AL329" i="1"/>
  <c r="AN329" i="1"/>
  <c r="AP329" i="1"/>
  <c r="AR329" i="1"/>
  <c r="AW327" i="1"/>
  <c r="Q128" i="1" s="1"/>
  <c r="Q108" i="2" s="1"/>
  <c r="AW326" i="1"/>
  <c r="Q127" i="1" s="1"/>
  <c r="Q107" i="2" s="1"/>
  <c r="AW325" i="1"/>
  <c r="Q126" i="1" s="1"/>
  <c r="Q106" i="2" s="1"/>
  <c r="AW324" i="1"/>
  <c r="Q125" i="1" s="1"/>
  <c r="Q105" i="2" s="1"/>
  <c r="AW323" i="1"/>
  <c r="Q124" i="1" s="1"/>
  <c r="Q104" i="2" s="1"/>
  <c r="AW322" i="1"/>
  <c r="Q123" i="1" s="1"/>
  <c r="Q103" i="2" s="1"/>
  <c r="AW321" i="1"/>
  <c r="Q122" i="1" s="1"/>
  <c r="Q102" i="2" s="1"/>
  <c r="AW320" i="1"/>
  <c r="Q121" i="1" s="1"/>
  <c r="Q101" i="2" s="1"/>
  <c r="AW319" i="1"/>
  <c r="Q120" i="1" s="1"/>
  <c r="Q100" i="2" s="1"/>
  <c r="AW318" i="1"/>
  <c r="Q119" i="1" s="1"/>
  <c r="Q99" i="2" s="1"/>
  <c r="AW317" i="1"/>
  <c r="Q118" i="1" s="1"/>
  <c r="Q98" i="2" s="1"/>
  <c r="AW316" i="1"/>
  <c r="Q117" i="1" s="1"/>
  <c r="Q97" i="2" s="1"/>
  <c r="AW315" i="1"/>
  <c r="Q116" i="1" s="1"/>
  <c r="Q96" i="2" s="1"/>
  <c r="AW314" i="1"/>
  <c r="Q115" i="1" s="1"/>
  <c r="Q95" i="2" s="1"/>
  <c r="AW313" i="1"/>
  <c r="Q114" i="1" s="1"/>
  <c r="Q94" i="2" s="1"/>
  <c r="AW312" i="1"/>
  <c r="Q113" i="1" s="1"/>
  <c r="Q93" i="2" s="1"/>
  <c r="AW311" i="1"/>
  <c r="Q112" i="1" s="1"/>
  <c r="Q92" i="2" s="1"/>
  <c r="AW310" i="1"/>
  <c r="Q111" i="1" s="1"/>
  <c r="Q91" i="2" s="1"/>
  <c r="AW309" i="1"/>
  <c r="Q110" i="1" s="1"/>
  <c r="Q90" i="2" s="1"/>
  <c r="AW308" i="1"/>
  <c r="Q109" i="1" s="1"/>
  <c r="Q89" i="2" s="1"/>
  <c r="AW307" i="1"/>
  <c r="Q108" i="1" s="1"/>
  <c r="Q88" i="2" s="1"/>
  <c r="AW306" i="1"/>
  <c r="Q107" i="1" s="1"/>
  <c r="Q87" i="2" s="1"/>
  <c r="AW305" i="1"/>
  <c r="Q106" i="1" s="1"/>
  <c r="Q86" i="2" s="1"/>
  <c r="AW304" i="1"/>
  <c r="Q105" i="1" s="1"/>
  <c r="Q85" i="2" s="1"/>
  <c r="AW303" i="1"/>
  <c r="Q104" i="1" s="1"/>
  <c r="Q84" i="2" s="1"/>
  <c r="AW302" i="1"/>
  <c r="Q103" i="1" s="1"/>
  <c r="Q83" i="2" s="1"/>
  <c r="AW301" i="1"/>
  <c r="Q102" i="1" s="1"/>
  <c r="Q82" i="2" s="1"/>
  <c r="AW300" i="1"/>
  <c r="Q101" i="1" s="1"/>
  <c r="Q81" i="2" s="1"/>
  <c r="AW299" i="1"/>
  <c r="Q100" i="1" s="1"/>
  <c r="Q80" i="2" s="1"/>
  <c r="AW298" i="1"/>
  <c r="Q99" i="1" s="1"/>
  <c r="Q79" i="2" s="1"/>
  <c r="AW297" i="1"/>
  <c r="Q98" i="1" s="1"/>
  <c r="Q78" i="2" s="1"/>
  <c r="AW296" i="1"/>
  <c r="Q97" i="1" s="1"/>
  <c r="Q77" i="2" s="1"/>
  <c r="AW295" i="1"/>
  <c r="Q96" i="1" s="1"/>
  <c r="Q76" i="2" s="1"/>
  <c r="AW294" i="1"/>
  <c r="Q95" i="1" s="1"/>
  <c r="Q75" i="2" s="1"/>
  <c r="AW293" i="1"/>
  <c r="Q94" i="1" s="1"/>
  <c r="Q74" i="2" s="1"/>
  <c r="AW292" i="1"/>
  <c r="Q93" i="1" s="1"/>
  <c r="Q73" i="2" s="1"/>
  <c r="AW291" i="1"/>
  <c r="Q92" i="1" s="1"/>
  <c r="Q72" i="2" s="1"/>
  <c r="AW290" i="1"/>
  <c r="Q91" i="1" s="1"/>
  <c r="Q71" i="2" s="1"/>
  <c r="AW289" i="1"/>
  <c r="Q90" i="1" s="1"/>
  <c r="Q70" i="2" s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288" i="1"/>
  <c r="J329" i="1"/>
  <c r="H329" i="1"/>
  <c r="H278" i="1"/>
  <c r="J278" i="1"/>
  <c r="L278" i="1"/>
  <c r="N278" i="1"/>
  <c r="P278" i="1"/>
  <c r="R278" i="1"/>
  <c r="T278" i="1"/>
  <c r="V278" i="1"/>
  <c r="X278" i="1"/>
  <c r="Z278" i="1"/>
  <c r="AB278" i="1"/>
  <c r="AD278" i="1"/>
  <c r="AF278" i="1"/>
  <c r="AH278" i="1"/>
  <c r="AJ278" i="1"/>
  <c r="AL278" i="1"/>
  <c r="AN278" i="1"/>
  <c r="AP278" i="1"/>
  <c r="AR278" i="1"/>
  <c r="AT278" i="1"/>
  <c r="AW238" i="1"/>
  <c r="K42" i="1" s="1"/>
  <c r="K22" i="2" s="1"/>
  <c r="AW239" i="1"/>
  <c r="K43" i="1" s="1"/>
  <c r="K23" i="2" s="1"/>
  <c r="AW240" i="1"/>
  <c r="K44" i="1" s="1"/>
  <c r="K24" i="2" s="1"/>
  <c r="AW241" i="1"/>
  <c r="K45" i="1" s="1"/>
  <c r="K25" i="2" s="1"/>
  <c r="AW242" i="1"/>
  <c r="K46" i="1" s="1"/>
  <c r="K26" i="2" s="1"/>
  <c r="AW243" i="1"/>
  <c r="K47" i="1" s="1"/>
  <c r="K27" i="2" s="1"/>
  <c r="AW244" i="1"/>
  <c r="K48" i="1" s="1"/>
  <c r="K28" i="2" s="1"/>
  <c r="AW245" i="1"/>
  <c r="K49" i="1" s="1"/>
  <c r="K29" i="2" s="1"/>
  <c r="AW246" i="1"/>
  <c r="K50" i="1" s="1"/>
  <c r="K30" i="2" s="1"/>
  <c r="AW247" i="1"/>
  <c r="K51" i="1" s="1"/>
  <c r="K31" i="2" s="1"/>
  <c r="AW248" i="1"/>
  <c r="AW249" i="1"/>
  <c r="K53" i="1" s="1"/>
  <c r="K33" i="2" s="1"/>
  <c r="AW250" i="1"/>
  <c r="K54" i="1" s="1"/>
  <c r="K34" i="2" s="1"/>
  <c r="AW251" i="1"/>
  <c r="K55" i="1" s="1"/>
  <c r="K35" i="2" s="1"/>
  <c r="AW252" i="1"/>
  <c r="K56" i="1" s="1"/>
  <c r="K36" i="2" s="1"/>
  <c r="AW253" i="1"/>
  <c r="K57" i="1" s="1"/>
  <c r="K37" i="2" s="1"/>
  <c r="AW254" i="1"/>
  <c r="K58" i="1" s="1"/>
  <c r="K38" i="2" s="1"/>
  <c r="AW255" i="1"/>
  <c r="K59" i="1" s="1"/>
  <c r="K39" i="2" s="1"/>
  <c r="AW256" i="1"/>
  <c r="K60" i="1" s="1"/>
  <c r="K40" i="2" s="1"/>
  <c r="AW257" i="1"/>
  <c r="K61" i="1" s="1"/>
  <c r="K41" i="2" s="1"/>
  <c r="AW258" i="1"/>
  <c r="K62" i="1" s="1"/>
  <c r="K42" i="2" s="1"/>
  <c r="AW259" i="1"/>
  <c r="K63" i="1" s="1"/>
  <c r="K43" i="2" s="1"/>
  <c r="AW260" i="1"/>
  <c r="K64" i="1" s="1"/>
  <c r="K44" i="2" s="1"/>
  <c r="AW261" i="1"/>
  <c r="K65" i="1" s="1"/>
  <c r="K45" i="2" s="1"/>
  <c r="AW262" i="1"/>
  <c r="K66" i="1" s="1"/>
  <c r="K46" i="2" s="1"/>
  <c r="AW263" i="1"/>
  <c r="K67" i="1" s="1"/>
  <c r="K47" i="2" s="1"/>
  <c r="AW264" i="1"/>
  <c r="K68" i="1" s="1"/>
  <c r="K48" i="2" s="1"/>
  <c r="AW265" i="1"/>
  <c r="K69" i="1" s="1"/>
  <c r="K49" i="2" s="1"/>
  <c r="AW266" i="1"/>
  <c r="K70" i="1" s="1"/>
  <c r="K50" i="2" s="1"/>
  <c r="AW267" i="1"/>
  <c r="K71" i="1" s="1"/>
  <c r="K51" i="2" s="1"/>
  <c r="AW268" i="1"/>
  <c r="K72" i="1" s="1"/>
  <c r="K52" i="2" s="1"/>
  <c r="AW269" i="1"/>
  <c r="K73" i="1" s="1"/>
  <c r="K53" i="2" s="1"/>
  <c r="AW270" i="1"/>
  <c r="K74" i="1" s="1"/>
  <c r="K54" i="2" s="1"/>
  <c r="AW271" i="1"/>
  <c r="K75" i="1" s="1"/>
  <c r="K55" i="2" s="1"/>
  <c r="AW272" i="1"/>
  <c r="K76" i="1" s="1"/>
  <c r="K56" i="2" s="1"/>
  <c r="AW273" i="1"/>
  <c r="K77" i="1" s="1"/>
  <c r="K57" i="2" s="1"/>
  <c r="AW274" i="1"/>
  <c r="K78" i="1" s="1"/>
  <c r="K58" i="2" s="1"/>
  <c r="AW275" i="1"/>
  <c r="K79" i="1" s="1"/>
  <c r="K59" i="2" s="1"/>
  <c r="AW276" i="1"/>
  <c r="K80" i="1" s="1"/>
  <c r="K60" i="2" s="1"/>
  <c r="AW237" i="1"/>
  <c r="B275" i="1"/>
  <c r="B276" i="1"/>
  <c r="B269" i="1"/>
  <c r="B270" i="1"/>
  <c r="B271" i="1"/>
  <c r="B272" i="1"/>
  <c r="B273" i="1"/>
  <c r="B274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37" i="1"/>
  <c r="H224" i="1"/>
  <c r="H176" i="1"/>
  <c r="K41" i="1" l="1"/>
  <c r="K21" i="2" s="1"/>
  <c r="N21" i="2" s="1"/>
  <c r="N26" i="2"/>
  <c r="T73" i="2"/>
  <c r="T85" i="2"/>
  <c r="N23" i="2"/>
  <c r="T75" i="2"/>
  <c r="T84" i="2"/>
  <c r="T74" i="2"/>
  <c r="T78" i="2"/>
  <c r="N30" i="2"/>
  <c r="T79" i="2"/>
  <c r="T91" i="2"/>
  <c r="T93" i="2"/>
  <c r="T105" i="2"/>
  <c r="H225" i="2"/>
  <c r="T82" i="2"/>
  <c r="T94" i="2"/>
  <c r="T106" i="2"/>
  <c r="X224" i="2"/>
  <c r="T71" i="2"/>
  <c r="T107" i="2"/>
  <c r="AF220" i="2"/>
  <c r="AT226" i="2"/>
  <c r="AN223" i="2"/>
  <c r="J220" i="2"/>
  <c r="T96" i="2"/>
  <c r="T108" i="2"/>
  <c r="AR226" i="2"/>
  <c r="AL223" i="2"/>
  <c r="AL218" i="2"/>
  <c r="T72" i="2"/>
  <c r="V226" i="2"/>
  <c r="P223" i="2"/>
  <c r="N218" i="2"/>
  <c r="T103" i="2"/>
  <c r="T87" i="2"/>
  <c r="T226" i="2"/>
  <c r="N223" i="2"/>
  <c r="AB217" i="2"/>
  <c r="T90" i="2"/>
  <c r="AR225" i="2"/>
  <c r="AD222" i="2"/>
  <c r="Z217" i="2"/>
  <c r="AJ225" i="2"/>
  <c r="AB222" i="2"/>
  <c r="AH225" i="2"/>
  <c r="AR221" i="2"/>
  <c r="T225" i="2"/>
  <c r="AP221" i="2"/>
  <c r="L225" i="2"/>
  <c r="T221" i="2"/>
  <c r="T92" i="2"/>
  <c r="T89" i="2"/>
  <c r="J225" i="2"/>
  <c r="R221" i="2"/>
  <c r="H226" i="2"/>
  <c r="Z224" i="2"/>
  <c r="AH220" i="2"/>
  <c r="T95" i="2"/>
  <c r="AT219" i="2"/>
  <c r="H224" i="2"/>
  <c r="AP226" i="2"/>
  <c r="R226" i="2"/>
  <c r="AF225" i="2"/>
  <c r="AT224" i="2"/>
  <c r="V224" i="2"/>
  <c r="AJ223" i="2"/>
  <c r="L223" i="2"/>
  <c r="Z222" i="2"/>
  <c r="AN221" i="2"/>
  <c r="P221" i="2"/>
  <c r="AD220" i="2"/>
  <c r="AR219" i="2"/>
  <c r="T219" i="2"/>
  <c r="AH218" i="2"/>
  <c r="J218" i="2"/>
  <c r="X217" i="2"/>
  <c r="T101" i="2"/>
  <c r="X219" i="2"/>
  <c r="L218" i="2"/>
  <c r="H223" i="2"/>
  <c r="AN226" i="2"/>
  <c r="P226" i="2"/>
  <c r="AD225" i="2"/>
  <c r="AR224" i="2"/>
  <c r="T224" i="2"/>
  <c r="AH223" i="2"/>
  <c r="J223" i="2"/>
  <c r="X222" i="2"/>
  <c r="AL221" i="2"/>
  <c r="N221" i="2"/>
  <c r="AB220" i="2"/>
  <c r="AP219" i="2"/>
  <c r="R219" i="2"/>
  <c r="AF218" i="2"/>
  <c r="AT217" i="2"/>
  <c r="V217" i="2"/>
  <c r="T104" i="2"/>
  <c r="T100" i="2"/>
  <c r="AJ218" i="2"/>
  <c r="H222" i="2"/>
  <c r="AL226" i="2"/>
  <c r="N226" i="2"/>
  <c r="AB225" i="2"/>
  <c r="AP224" i="2"/>
  <c r="R224" i="2"/>
  <c r="AF223" i="2"/>
  <c r="AT222" i="2"/>
  <c r="V222" i="2"/>
  <c r="AJ221" i="2"/>
  <c r="L221" i="2"/>
  <c r="Z220" i="2"/>
  <c r="AN219" i="2"/>
  <c r="P219" i="2"/>
  <c r="AD218" i="2"/>
  <c r="AR217" i="2"/>
  <c r="T217" i="2"/>
  <c r="T99" i="2"/>
  <c r="V219" i="2"/>
  <c r="N54" i="2"/>
  <c r="N42" i="2"/>
  <c r="H221" i="2"/>
  <c r="AJ226" i="2"/>
  <c r="L226" i="2"/>
  <c r="Z225" i="2"/>
  <c r="AN224" i="2"/>
  <c r="P224" i="2"/>
  <c r="AD223" i="2"/>
  <c r="AR222" i="2"/>
  <c r="T222" i="2"/>
  <c r="AH221" i="2"/>
  <c r="J221" i="2"/>
  <c r="X220" i="2"/>
  <c r="AL219" i="2"/>
  <c r="N219" i="2"/>
  <c r="AB218" i="2"/>
  <c r="AP217" i="2"/>
  <c r="R217" i="2"/>
  <c r="T102" i="2"/>
  <c r="T98" i="2"/>
  <c r="N53" i="2"/>
  <c r="N41" i="2"/>
  <c r="H220" i="2"/>
  <c r="AH226" i="2"/>
  <c r="J226" i="2"/>
  <c r="X225" i="2"/>
  <c r="AL224" i="2"/>
  <c r="N224" i="2"/>
  <c r="AB223" i="2"/>
  <c r="AP222" i="2"/>
  <c r="R222" i="2"/>
  <c r="AF221" i="2"/>
  <c r="AT220" i="2"/>
  <c r="V220" i="2"/>
  <c r="AJ219" i="2"/>
  <c r="L219" i="2"/>
  <c r="Z218" i="2"/>
  <c r="AN217" i="2"/>
  <c r="P217" i="2"/>
  <c r="T97" i="2"/>
  <c r="H219" i="2"/>
  <c r="AF226" i="2"/>
  <c r="AT225" i="2"/>
  <c r="V225" i="2"/>
  <c r="AJ224" i="2"/>
  <c r="L224" i="2"/>
  <c r="Z223" i="2"/>
  <c r="AN222" i="2"/>
  <c r="P222" i="2"/>
  <c r="AD221" i="2"/>
  <c r="AR220" i="2"/>
  <c r="T220" i="2"/>
  <c r="AH219" i="2"/>
  <c r="J219" i="2"/>
  <c r="X218" i="2"/>
  <c r="AL217" i="2"/>
  <c r="N217" i="2"/>
  <c r="T88" i="2"/>
  <c r="N51" i="2"/>
  <c r="H218" i="2"/>
  <c r="AD226" i="2"/>
  <c r="AH224" i="2"/>
  <c r="J224" i="2"/>
  <c r="X223" i="2"/>
  <c r="AL222" i="2"/>
  <c r="N222" i="2"/>
  <c r="AB221" i="2"/>
  <c r="AP220" i="2"/>
  <c r="R220" i="2"/>
  <c r="AF219" i="2"/>
  <c r="AT218" i="2"/>
  <c r="V218" i="2"/>
  <c r="AJ217" i="2"/>
  <c r="L217" i="2"/>
  <c r="AF253" i="2"/>
  <c r="AB226" i="2"/>
  <c r="AP225" i="2"/>
  <c r="R225" i="2"/>
  <c r="AF224" i="2"/>
  <c r="AT223" i="2"/>
  <c r="V223" i="2"/>
  <c r="AJ222" i="2"/>
  <c r="L222" i="2"/>
  <c r="Z221" i="2"/>
  <c r="AN220" i="2"/>
  <c r="P220" i="2"/>
  <c r="AD219" i="2"/>
  <c r="AR218" i="2"/>
  <c r="T218" i="2"/>
  <c r="AH217" i="2"/>
  <c r="J217" i="2"/>
  <c r="T83" i="2"/>
  <c r="T86" i="2"/>
  <c r="N49" i="2"/>
  <c r="N37" i="2"/>
  <c r="H217" i="2"/>
  <c r="AH242" i="2"/>
  <c r="Z226" i="2"/>
  <c r="AN225" i="2"/>
  <c r="P225" i="2"/>
  <c r="AD224" i="2"/>
  <c r="AR223" i="2"/>
  <c r="T223" i="2"/>
  <c r="AH222" i="2"/>
  <c r="J222" i="2"/>
  <c r="X221" i="2"/>
  <c r="AL220" i="2"/>
  <c r="N220" i="2"/>
  <c r="AB219" i="2"/>
  <c r="AP218" i="2"/>
  <c r="R218" i="2"/>
  <c r="AF217" i="2"/>
  <c r="T81" i="2"/>
  <c r="T77" i="2"/>
  <c r="H233" i="2"/>
  <c r="L235" i="2"/>
  <c r="AL225" i="2"/>
  <c r="AP223" i="2"/>
  <c r="AT221" i="2"/>
  <c r="AJ220" i="2"/>
  <c r="AN218" i="2"/>
  <c r="T80" i="2"/>
  <c r="T76" i="2"/>
  <c r="N34" i="2"/>
  <c r="N35" i="2"/>
  <c r="N58" i="2"/>
  <c r="T70" i="2"/>
  <c r="T89" i="1"/>
  <c r="T130" i="1" s="1"/>
  <c r="Q110" i="2"/>
  <c r="T69" i="2"/>
  <c r="AJ268" i="2"/>
  <c r="AP230" i="2"/>
  <c r="AB227" i="2"/>
  <c r="R250" i="2"/>
  <c r="J246" i="2"/>
  <c r="Z238" i="2"/>
  <c r="P253" i="2"/>
  <c r="AN249" i="2"/>
  <c r="AF245" i="2"/>
  <c r="R242" i="2"/>
  <c r="J238" i="2"/>
  <c r="AH234" i="2"/>
  <c r="Z230" i="2"/>
  <c r="L227" i="2"/>
  <c r="AT256" i="2"/>
  <c r="AL252" i="2"/>
  <c r="X249" i="2"/>
  <c r="P245" i="2"/>
  <c r="AN241" i="2"/>
  <c r="AF237" i="2"/>
  <c r="R234" i="2"/>
  <c r="J230" i="2"/>
  <c r="AD256" i="2"/>
  <c r="V252" i="2"/>
  <c r="AT248" i="2"/>
  <c r="AL244" i="2"/>
  <c r="X241" i="2"/>
  <c r="P237" i="2"/>
  <c r="AN233" i="2"/>
  <c r="AF229" i="2"/>
  <c r="N256" i="2"/>
  <c r="AR251" i="2"/>
  <c r="AD248" i="2"/>
  <c r="V244" i="2"/>
  <c r="AT240" i="2"/>
  <c r="AL236" i="2"/>
  <c r="X233" i="2"/>
  <c r="P229" i="2"/>
  <c r="AP254" i="2"/>
  <c r="AB251" i="2"/>
  <c r="N248" i="2"/>
  <c r="AR243" i="2"/>
  <c r="AD240" i="2"/>
  <c r="V236" i="2"/>
  <c r="AT232" i="2"/>
  <c r="AL228" i="2"/>
  <c r="H249" i="2"/>
  <c r="Z254" i="2"/>
  <c r="L251" i="2"/>
  <c r="AP246" i="2"/>
  <c r="AB243" i="2"/>
  <c r="N240" i="2"/>
  <c r="AR235" i="2"/>
  <c r="AD232" i="2"/>
  <c r="V228" i="2"/>
  <c r="H241" i="2"/>
  <c r="J254" i="2"/>
  <c r="AH250" i="2"/>
  <c r="Z246" i="2"/>
  <c r="L243" i="2"/>
  <c r="AP238" i="2"/>
  <c r="AB235" i="2"/>
  <c r="N232" i="2"/>
  <c r="AR227" i="2"/>
  <c r="AJ239" i="2"/>
  <c r="H256" i="2"/>
  <c r="H248" i="2"/>
  <c r="H240" i="2"/>
  <c r="H232" i="2"/>
  <c r="AR256" i="2"/>
  <c r="AB256" i="2"/>
  <c r="L256" i="2"/>
  <c r="AH255" i="2"/>
  <c r="R255" i="2"/>
  <c r="AN254" i="2"/>
  <c r="X254" i="2"/>
  <c r="AT253" i="2"/>
  <c r="AD253" i="2"/>
  <c r="N253" i="2"/>
  <c r="AJ252" i="2"/>
  <c r="T252" i="2"/>
  <c r="AP251" i="2"/>
  <c r="Z251" i="2"/>
  <c r="J251" i="2"/>
  <c r="AF250" i="2"/>
  <c r="P250" i="2"/>
  <c r="AL249" i="2"/>
  <c r="V249" i="2"/>
  <c r="AR248" i="2"/>
  <c r="AB248" i="2"/>
  <c r="L248" i="2"/>
  <c r="AH247" i="2"/>
  <c r="R247" i="2"/>
  <c r="AN246" i="2"/>
  <c r="X246" i="2"/>
  <c r="AT245" i="2"/>
  <c r="AD245" i="2"/>
  <c r="N245" i="2"/>
  <c r="AJ244" i="2"/>
  <c r="T244" i="2"/>
  <c r="AP243" i="2"/>
  <c r="Z243" i="2"/>
  <c r="J243" i="2"/>
  <c r="AF242" i="2"/>
  <c r="P242" i="2"/>
  <c r="AL241" i="2"/>
  <c r="V241" i="2"/>
  <c r="AR240" i="2"/>
  <c r="AB240" i="2"/>
  <c r="L240" i="2"/>
  <c r="AH239" i="2"/>
  <c r="R239" i="2"/>
  <c r="AN238" i="2"/>
  <c r="X238" i="2"/>
  <c r="AT237" i="2"/>
  <c r="AD237" i="2"/>
  <c r="N237" i="2"/>
  <c r="AJ236" i="2"/>
  <c r="T236" i="2"/>
  <c r="AP235" i="2"/>
  <c r="Z235" i="2"/>
  <c r="J235" i="2"/>
  <c r="AF234" i="2"/>
  <c r="P234" i="2"/>
  <c r="AL233" i="2"/>
  <c r="V233" i="2"/>
  <c r="AR232" i="2"/>
  <c r="AB232" i="2"/>
  <c r="L232" i="2"/>
  <c r="AH231" i="2"/>
  <c r="R231" i="2"/>
  <c r="AN230" i="2"/>
  <c r="X230" i="2"/>
  <c r="AT229" i="2"/>
  <c r="AD229" i="2"/>
  <c r="N229" i="2"/>
  <c r="AJ228" i="2"/>
  <c r="T228" i="2"/>
  <c r="AP227" i="2"/>
  <c r="Z227" i="2"/>
  <c r="J227" i="2"/>
  <c r="T247" i="2"/>
  <c r="H255" i="2"/>
  <c r="H247" i="2"/>
  <c r="H239" i="2"/>
  <c r="H231" i="2"/>
  <c r="AP256" i="2"/>
  <c r="Z256" i="2"/>
  <c r="J256" i="2"/>
  <c r="AF255" i="2"/>
  <c r="P255" i="2"/>
  <c r="AL254" i="2"/>
  <c r="V254" i="2"/>
  <c r="AR253" i="2"/>
  <c r="AB253" i="2"/>
  <c r="L253" i="2"/>
  <c r="AH252" i="2"/>
  <c r="R252" i="2"/>
  <c r="AN251" i="2"/>
  <c r="X251" i="2"/>
  <c r="AT250" i="2"/>
  <c r="AD250" i="2"/>
  <c r="N250" i="2"/>
  <c r="AJ249" i="2"/>
  <c r="T249" i="2"/>
  <c r="AP248" i="2"/>
  <c r="Z248" i="2"/>
  <c r="J248" i="2"/>
  <c r="AF247" i="2"/>
  <c r="P247" i="2"/>
  <c r="AL246" i="2"/>
  <c r="V246" i="2"/>
  <c r="AR245" i="2"/>
  <c r="AB245" i="2"/>
  <c r="L245" i="2"/>
  <c r="AH244" i="2"/>
  <c r="R244" i="2"/>
  <c r="AN243" i="2"/>
  <c r="X243" i="2"/>
  <c r="AT242" i="2"/>
  <c r="AD242" i="2"/>
  <c r="N242" i="2"/>
  <c r="AJ241" i="2"/>
  <c r="T241" i="2"/>
  <c r="AP240" i="2"/>
  <c r="Z240" i="2"/>
  <c r="J240" i="2"/>
  <c r="AF239" i="2"/>
  <c r="P239" i="2"/>
  <c r="AL238" i="2"/>
  <c r="V238" i="2"/>
  <c r="AR237" i="2"/>
  <c r="AB237" i="2"/>
  <c r="L237" i="2"/>
  <c r="AH236" i="2"/>
  <c r="R236" i="2"/>
  <c r="AN235" i="2"/>
  <c r="X235" i="2"/>
  <c r="AT234" i="2"/>
  <c r="AD234" i="2"/>
  <c r="N234" i="2"/>
  <c r="AJ233" i="2"/>
  <c r="T233" i="2"/>
  <c r="AP232" i="2"/>
  <c r="Z232" i="2"/>
  <c r="J232" i="2"/>
  <c r="AF231" i="2"/>
  <c r="P231" i="2"/>
  <c r="AL230" i="2"/>
  <c r="V230" i="2"/>
  <c r="AR229" i="2"/>
  <c r="AB229" i="2"/>
  <c r="L229" i="2"/>
  <c r="AH228" i="2"/>
  <c r="R228" i="2"/>
  <c r="AN227" i="2"/>
  <c r="X227" i="2"/>
  <c r="T239" i="2"/>
  <c r="H254" i="2"/>
  <c r="H246" i="2"/>
  <c r="H238" i="2"/>
  <c r="H230" i="2"/>
  <c r="AN256" i="2"/>
  <c r="X256" i="2"/>
  <c r="AT255" i="2"/>
  <c r="AD255" i="2"/>
  <c r="N255" i="2"/>
  <c r="AJ254" i="2"/>
  <c r="T254" i="2"/>
  <c r="AP253" i="2"/>
  <c r="Z253" i="2"/>
  <c r="J253" i="2"/>
  <c r="AF252" i="2"/>
  <c r="P252" i="2"/>
  <c r="AL251" i="2"/>
  <c r="V251" i="2"/>
  <c r="AR250" i="2"/>
  <c r="AB250" i="2"/>
  <c r="L250" i="2"/>
  <c r="AH249" i="2"/>
  <c r="R249" i="2"/>
  <c r="AN248" i="2"/>
  <c r="X248" i="2"/>
  <c r="AT247" i="2"/>
  <c r="AD247" i="2"/>
  <c r="N247" i="2"/>
  <c r="AJ246" i="2"/>
  <c r="T246" i="2"/>
  <c r="AP245" i="2"/>
  <c r="Z245" i="2"/>
  <c r="J245" i="2"/>
  <c r="AF244" i="2"/>
  <c r="P244" i="2"/>
  <c r="AL243" i="2"/>
  <c r="V243" i="2"/>
  <c r="AR242" i="2"/>
  <c r="AB242" i="2"/>
  <c r="L242" i="2"/>
  <c r="AH241" i="2"/>
  <c r="R241" i="2"/>
  <c r="AN240" i="2"/>
  <c r="X240" i="2"/>
  <c r="AT239" i="2"/>
  <c r="AD239" i="2"/>
  <c r="N239" i="2"/>
  <c r="AJ238" i="2"/>
  <c r="T238" i="2"/>
  <c r="AP237" i="2"/>
  <c r="Z237" i="2"/>
  <c r="J237" i="2"/>
  <c r="AF236" i="2"/>
  <c r="P236" i="2"/>
  <c r="AL235" i="2"/>
  <c r="V235" i="2"/>
  <c r="AR234" i="2"/>
  <c r="AB234" i="2"/>
  <c r="L234" i="2"/>
  <c r="AH233" i="2"/>
  <c r="R233" i="2"/>
  <c r="AN232" i="2"/>
  <c r="X232" i="2"/>
  <c r="AT231" i="2"/>
  <c r="AD231" i="2"/>
  <c r="N231" i="2"/>
  <c r="AJ230" i="2"/>
  <c r="T230" i="2"/>
  <c r="AP229" i="2"/>
  <c r="Z229" i="2"/>
  <c r="J229" i="2"/>
  <c r="AF228" i="2"/>
  <c r="P228" i="2"/>
  <c r="AL227" i="2"/>
  <c r="V227" i="2"/>
  <c r="H253" i="2"/>
  <c r="H245" i="2"/>
  <c r="H237" i="2"/>
  <c r="H229" i="2"/>
  <c r="AL256" i="2"/>
  <c r="V256" i="2"/>
  <c r="AR255" i="2"/>
  <c r="AB255" i="2"/>
  <c r="L255" i="2"/>
  <c r="AH254" i="2"/>
  <c r="R254" i="2"/>
  <c r="AN253" i="2"/>
  <c r="X253" i="2"/>
  <c r="AT252" i="2"/>
  <c r="AD252" i="2"/>
  <c r="N252" i="2"/>
  <c r="AJ251" i="2"/>
  <c r="T251" i="2"/>
  <c r="AP250" i="2"/>
  <c r="Z250" i="2"/>
  <c r="J250" i="2"/>
  <c r="AF249" i="2"/>
  <c r="P249" i="2"/>
  <c r="AL248" i="2"/>
  <c r="V248" i="2"/>
  <c r="AR247" i="2"/>
  <c r="AB247" i="2"/>
  <c r="L247" i="2"/>
  <c r="AH246" i="2"/>
  <c r="R246" i="2"/>
  <c r="AN245" i="2"/>
  <c r="X245" i="2"/>
  <c r="AT244" i="2"/>
  <c r="AD244" i="2"/>
  <c r="N244" i="2"/>
  <c r="AJ243" i="2"/>
  <c r="T243" i="2"/>
  <c r="AP242" i="2"/>
  <c r="Z242" i="2"/>
  <c r="J242" i="2"/>
  <c r="AF241" i="2"/>
  <c r="P241" i="2"/>
  <c r="AL240" i="2"/>
  <c r="V240" i="2"/>
  <c r="AR239" i="2"/>
  <c r="AB239" i="2"/>
  <c r="L239" i="2"/>
  <c r="AH238" i="2"/>
  <c r="R238" i="2"/>
  <c r="AN237" i="2"/>
  <c r="X237" i="2"/>
  <c r="AT236" i="2"/>
  <c r="AD236" i="2"/>
  <c r="N236" i="2"/>
  <c r="AJ235" i="2"/>
  <c r="T235" i="2"/>
  <c r="AP234" i="2"/>
  <c r="Z234" i="2"/>
  <c r="J234" i="2"/>
  <c r="AF233" i="2"/>
  <c r="P233" i="2"/>
  <c r="AL232" i="2"/>
  <c r="V232" i="2"/>
  <c r="AR231" i="2"/>
  <c r="AB231" i="2"/>
  <c r="L231" i="2"/>
  <c r="AH230" i="2"/>
  <c r="R230" i="2"/>
  <c r="AN229" i="2"/>
  <c r="X229" i="2"/>
  <c r="AT228" i="2"/>
  <c r="AD228" i="2"/>
  <c r="N228" i="2"/>
  <c r="AJ227" i="2"/>
  <c r="T227" i="2"/>
  <c r="T255" i="2"/>
  <c r="AJ247" i="2"/>
  <c r="AJ231" i="2"/>
  <c r="H252" i="2"/>
  <c r="H244" i="2"/>
  <c r="H236" i="2"/>
  <c r="H228" i="2"/>
  <c r="AJ256" i="2"/>
  <c r="T256" i="2"/>
  <c r="AP255" i="2"/>
  <c r="Z255" i="2"/>
  <c r="J255" i="2"/>
  <c r="AF254" i="2"/>
  <c r="P254" i="2"/>
  <c r="AL253" i="2"/>
  <c r="V253" i="2"/>
  <c r="AR252" i="2"/>
  <c r="AB252" i="2"/>
  <c r="L252" i="2"/>
  <c r="AH251" i="2"/>
  <c r="R251" i="2"/>
  <c r="AN250" i="2"/>
  <c r="X250" i="2"/>
  <c r="AT249" i="2"/>
  <c r="AD249" i="2"/>
  <c r="N249" i="2"/>
  <c r="AJ248" i="2"/>
  <c r="T248" i="2"/>
  <c r="AP247" i="2"/>
  <c r="Z247" i="2"/>
  <c r="J247" i="2"/>
  <c r="AF246" i="2"/>
  <c r="P246" i="2"/>
  <c r="AL245" i="2"/>
  <c r="V245" i="2"/>
  <c r="AR244" i="2"/>
  <c r="AB244" i="2"/>
  <c r="L244" i="2"/>
  <c r="AH243" i="2"/>
  <c r="R243" i="2"/>
  <c r="AN242" i="2"/>
  <c r="X242" i="2"/>
  <c r="AT241" i="2"/>
  <c r="AD241" i="2"/>
  <c r="N241" i="2"/>
  <c r="AJ240" i="2"/>
  <c r="T240" i="2"/>
  <c r="AP239" i="2"/>
  <c r="Z239" i="2"/>
  <c r="J239" i="2"/>
  <c r="AF238" i="2"/>
  <c r="P238" i="2"/>
  <c r="AL237" i="2"/>
  <c r="V237" i="2"/>
  <c r="AR236" i="2"/>
  <c r="AB236" i="2"/>
  <c r="L236" i="2"/>
  <c r="AH235" i="2"/>
  <c r="R235" i="2"/>
  <c r="AN234" i="2"/>
  <c r="X234" i="2"/>
  <c r="AT233" i="2"/>
  <c r="AD233" i="2"/>
  <c r="N233" i="2"/>
  <c r="AJ232" i="2"/>
  <c r="T232" i="2"/>
  <c r="AP231" i="2"/>
  <c r="Z231" i="2"/>
  <c r="J231" i="2"/>
  <c r="AF230" i="2"/>
  <c r="P230" i="2"/>
  <c r="AL229" i="2"/>
  <c r="V229" i="2"/>
  <c r="AR228" i="2"/>
  <c r="AB228" i="2"/>
  <c r="L228" i="2"/>
  <c r="AH227" i="2"/>
  <c r="R227" i="2"/>
  <c r="AJ255" i="2"/>
  <c r="T231" i="2"/>
  <c r="H251" i="2"/>
  <c r="H243" i="2"/>
  <c r="H235" i="2"/>
  <c r="H227" i="2"/>
  <c r="AH256" i="2"/>
  <c r="R256" i="2"/>
  <c r="AN255" i="2"/>
  <c r="X255" i="2"/>
  <c r="AT254" i="2"/>
  <c r="AD254" i="2"/>
  <c r="N254" i="2"/>
  <c r="AJ253" i="2"/>
  <c r="T253" i="2"/>
  <c r="AP252" i="2"/>
  <c r="Z252" i="2"/>
  <c r="J252" i="2"/>
  <c r="AF251" i="2"/>
  <c r="P251" i="2"/>
  <c r="AL250" i="2"/>
  <c r="V250" i="2"/>
  <c r="AR249" i="2"/>
  <c r="AB249" i="2"/>
  <c r="L249" i="2"/>
  <c r="AH248" i="2"/>
  <c r="R248" i="2"/>
  <c r="AN247" i="2"/>
  <c r="X247" i="2"/>
  <c r="AT246" i="2"/>
  <c r="AD246" i="2"/>
  <c r="N246" i="2"/>
  <c r="AJ245" i="2"/>
  <c r="T245" i="2"/>
  <c r="AP244" i="2"/>
  <c r="Z244" i="2"/>
  <c r="J244" i="2"/>
  <c r="AF243" i="2"/>
  <c r="P243" i="2"/>
  <c r="AL242" i="2"/>
  <c r="V242" i="2"/>
  <c r="AR241" i="2"/>
  <c r="AB241" i="2"/>
  <c r="L241" i="2"/>
  <c r="AH240" i="2"/>
  <c r="R240" i="2"/>
  <c r="AN239" i="2"/>
  <c r="X239" i="2"/>
  <c r="AT238" i="2"/>
  <c r="AD238" i="2"/>
  <c r="N238" i="2"/>
  <c r="AJ237" i="2"/>
  <c r="T237" i="2"/>
  <c r="AP236" i="2"/>
  <c r="Z236" i="2"/>
  <c r="J236" i="2"/>
  <c r="AF235" i="2"/>
  <c r="P235" i="2"/>
  <c r="AL234" i="2"/>
  <c r="V234" i="2"/>
  <c r="AR233" i="2"/>
  <c r="AB233" i="2"/>
  <c r="L233" i="2"/>
  <c r="AH232" i="2"/>
  <c r="R232" i="2"/>
  <c r="AN231" i="2"/>
  <c r="X231" i="2"/>
  <c r="AT230" i="2"/>
  <c r="AD230" i="2"/>
  <c r="N230" i="2"/>
  <c r="AJ229" i="2"/>
  <c r="T229" i="2"/>
  <c r="AP228" i="2"/>
  <c r="Z228" i="2"/>
  <c r="J228" i="2"/>
  <c r="AF227" i="2"/>
  <c r="P227" i="2"/>
  <c r="H250" i="2"/>
  <c r="H242" i="2"/>
  <c r="H234" i="2"/>
  <c r="AF256" i="2"/>
  <c r="AL255" i="2"/>
  <c r="AR254" i="2"/>
  <c r="AB254" i="2"/>
  <c r="L254" i="2"/>
  <c r="AH253" i="2"/>
  <c r="AN252" i="2"/>
  <c r="AT251" i="2"/>
  <c r="AD251" i="2"/>
  <c r="AJ250" i="2"/>
  <c r="T250" i="2"/>
  <c r="AP249" i="2"/>
  <c r="Z249" i="2"/>
  <c r="J249" i="2"/>
  <c r="AF248" i="2"/>
  <c r="AL247" i="2"/>
  <c r="V247" i="2"/>
  <c r="AR246" i="2"/>
  <c r="AB246" i="2"/>
  <c r="AH245" i="2"/>
  <c r="R245" i="2"/>
  <c r="AN244" i="2"/>
  <c r="AT243" i="2"/>
  <c r="AD243" i="2"/>
  <c r="AJ242" i="2"/>
  <c r="AP241" i="2"/>
  <c r="Z241" i="2"/>
  <c r="AF240" i="2"/>
  <c r="AL239" i="2"/>
  <c r="AR238" i="2"/>
  <c r="AB238" i="2"/>
  <c r="L238" i="2"/>
  <c r="AH237" i="2"/>
  <c r="R237" i="2"/>
  <c r="AN236" i="2"/>
  <c r="AT235" i="2"/>
  <c r="AD235" i="2"/>
  <c r="AJ234" i="2"/>
  <c r="AP233" i="2"/>
  <c r="Z233" i="2"/>
  <c r="J233" i="2"/>
  <c r="AF232" i="2"/>
  <c r="AL231" i="2"/>
  <c r="V231" i="2"/>
  <c r="AR230" i="2"/>
  <c r="AB230" i="2"/>
  <c r="L230" i="2"/>
  <c r="AH229" i="2"/>
  <c r="AN228" i="2"/>
  <c r="AT227" i="2"/>
  <c r="AD227" i="2"/>
  <c r="N25" i="2"/>
  <c r="N33" i="2"/>
  <c r="N43" i="2"/>
  <c r="N55" i="2"/>
  <c r="AL304" i="2"/>
  <c r="AN408" i="2"/>
  <c r="V402" i="2"/>
  <c r="N303" i="2"/>
  <c r="J291" i="2"/>
  <c r="J275" i="2"/>
  <c r="AL408" i="2"/>
  <c r="AL400" i="2"/>
  <c r="AD301" i="2"/>
  <c r="AJ395" i="2"/>
  <c r="N38" i="2"/>
  <c r="AL307" i="2"/>
  <c r="AH300" i="2"/>
  <c r="H287" i="2"/>
  <c r="H271" i="2"/>
  <c r="AF404" i="2"/>
  <c r="N22" i="2"/>
  <c r="V307" i="2"/>
  <c r="P300" i="2"/>
  <c r="AH284" i="2"/>
  <c r="V392" i="2"/>
  <c r="N46" i="2"/>
  <c r="R307" i="2"/>
  <c r="AF299" i="2"/>
  <c r="AN283" i="2"/>
  <c r="H395" i="2"/>
  <c r="AL403" i="2"/>
  <c r="AB387" i="2"/>
  <c r="AT306" i="2"/>
  <c r="T295" i="2"/>
  <c r="H380" i="2"/>
  <c r="AJ403" i="2"/>
  <c r="J306" i="2"/>
  <c r="H379" i="2"/>
  <c r="Z402" i="2"/>
  <c r="AL380" i="2"/>
  <c r="L281" i="2"/>
  <c r="AB281" i="2"/>
  <c r="AR281" i="2"/>
  <c r="N281" i="2"/>
  <c r="AD281" i="2"/>
  <c r="AT281" i="2"/>
  <c r="P281" i="2"/>
  <c r="AF281" i="2"/>
  <c r="V281" i="2"/>
  <c r="AL281" i="2"/>
  <c r="AH281" i="2"/>
  <c r="AJ281" i="2"/>
  <c r="H281" i="2"/>
  <c r="AN281" i="2"/>
  <c r="J281" i="2"/>
  <c r="AP281" i="2"/>
  <c r="R281" i="2"/>
  <c r="T281" i="2"/>
  <c r="R350" i="2"/>
  <c r="AH350" i="2"/>
  <c r="T350" i="2"/>
  <c r="AJ350" i="2"/>
  <c r="V350" i="2"/>
  <c r="AL350" i="2"/>
  <c r="H350" i="2"/>
  <c r="X350" i="2"/>
  <c r="AN350" i="2"/>
  <c r="L350" i="2"/>
  <c r="AB350" i="2"/>
  <c r="AR350" i="2"/>
  <c r="AT350" i="2"/>
  <c r="N350" i="2"/>
  <c r="P350" i="2"/>
  <c r="Z350" i="2"/>
  <c r="J350" i="2"/>
  <c r="AD350" i="2"/>
  <c r="AP350" i="2"/>
  <c r="AF350" i="2"/>
  <c r="J302" i="2"/>
  <c r="Z302" i="2"/>
  <c r="AP302" i="2"/>
  <c r="L302" i="2"/>
  <c r="AB302" i="2"/>
  <c r="AR302" i="2"/>
  <c r="N302" i="2"/>
  <c r="AD302" i="2"/>
  <c r="AT302" i="2"/>
  <c r="P302" i="2"/>
  <c r="AF302" i="2"/>
  <c r="R302" i="2"/>
  <c r="AH302" i="2"/>
  <c r="T302" i="2"/>
  <c r="AJ302" i="2"/>
  <c r="V294" i="2"/>
  <c r="AL294" i="2"/>
  <c r="N294" i="2"/>
  <c r="AD294" i="2"/>
  <c r="AT294" i="2"/>
  <c r="X294" i="2"/>
  <c r="AR294" i="2"/>
  <c r="Z294" i="2"/>
  <c r="H294" i="2"/>
  <c r="AB294" i="2"/>
  <c r="J294" i="2"/>
  <c r="AF294" i="2"/>
  <c r="L294" i="2"/>
  <c r="AH294" i="2"/>
  <c r="P294" i="2"/>
  <c r="AJ294" i="2"/>
  <c r="T286" i="2"/>
  <c r="AJ286" i="2"/>
  <c r="V286" i="2"/>
  <c r="AL286" i="2"/>
  <c r="H286" i="2"/>
  <c r="X286" i="2"/>
  <c r="AN286" i="2"/>
  <c r="N286" i="2"/>
  <c r="AD286" i="2"/>
  <c r="AT286" i="2"/>
  <c r="Z286" i="2"/>
  <c r="AB286" i="2"/>
  <c r="AF286" i="2"/>
  <c r="AH286" i="2"/>
  <c r="J286" i="2"/>
  <c r="AP286" i="2"/>
  <c r="L286" i="2"/>
  <c r="AR286" i="2"/>
  <c r="T278" i="2"/>
  <c r="AJ278" i="2"/>
  <c r="V278" i="2"/>
  <c r="AL278" i="2"/>
  <c r="H278" i="2"/>
  <c r="X278" i="2"/>
  <c r="AN278" i="2"/>
  <c r="N278" i="2"/>
  <c r="AD278" i="2"/>
  <c r="AT278" i="2"/>
  <c r="Z278" i="2"/>
  <c r="AB278" i="2"/>
  <c r="AF278" i="2"/>
  <c r="AH278" i="2"/>
  <c r="J278" i="2"/>
  <c r="AP278" i="2"/>
  <c r="L278" i="2"/>
  <c r="AR278" i="2"/>
  <c r="T270" i="2"/>
  <c r="AJ270" i="2"/>
  <c r="V270" i="2"/>
  <c r="AL270" i="2"/>
  <c r="H270" i="2"/>
  <c r="X270" i="2"/>
  <c r="AN270" i="2"/>
  <c r="N270" i="2"/>
  <c r="AD270" i="2"/>
  <c r="AT270" i="2"/>
  <c r="Z270" i="2"/>
  <c r="AB270" i="2"/>
  <c r="AF270" i="2"/>
  <c r="AH270" i="2"/>
  <c r="J270" i="2"/>
  <c r="AP270" i="2"/>
  <c r="L270" i="2"/>
  <c r="AR270" i="2"/>
  <c r="V357" i="2"/>
  <c r="AL357" i="2"/>
  <c r="J357" i="2"/>
  <c r="Z357" i="2"/>
  <c r="AP357" i="2"/>
  <c r="L357" i="2"/>
  <c r="AB357" i="2"/>
  <c r="AR357" i="2"/>
  <c r="N357" i="2"/>
  <c r="AD357" i="2"/>
  <c r="AT357" i="2"/>
  <c r="AF357" i="2"/>
  <c r="AH357" i="2"/>
  <c r="AJ357" i="2"/>
  <c r="H357" i="2"/>
  <c r="AN357" i="2"/>
  <c r="P357" i="2"/>
  <c r="T357" i="2"/>
  <c r="R357" i="2"/>
  <c r="J349" i="2"/>
  <c r="Z349" i="2"/>
  <c r="AP349" i="2"/>
  <c r="L349" i="2"/>
  <c r="AB349" i="2"/>
  <c r="AR349" i="2"/>
  <c r="N349" i="2"/>
  <c r="AD349" i="2"/>
  <c r="AT349" i="2"/>
  <c r="P349" i="2"/>
  <c r="AF349" i="2"/>
  <c r="T349" i="2"/>
  <c r="AJ349" i="2"/>
  <c r="AN349" i="2"/>
  <c r="H349" i="2"/>
  <c r="R349" i="2"/>
  <c r="V349" i="2"/>
  <c r="X349" i="2"/>
  <c r="AH349" i="2"/>
  <c r="AL349" i="2"/>
  <c r="H341" i="2"/>
  <c r="X341" i="2"/>
  <c r="AN341" i="2"/>
  <c r="J341" i="2"/>
  <c r="Z341" i="2"/>
  <c r="AP341" i="2"/>
  <c r="L341" i="2"/>
  <c r="AB341" i="2"/>
  <c r="AR341" i="2"/>
  <c r="N341" i="2"/>
  <c r="AD341" i="2"/>
  <c r="AT341" i="2"/>
  <c r="P341" i="2"/>
  <c r="AF341" i="2"/>
  <c r="R341" i="2"/>
  <c r="AH341" i="2"/>
  <c r="T341" i="2"/>
  <c r="AJ341" i="2"/>
  <c r="V341" i="2"/>
  <c r="AL341" i="2"/>
  <c r="H333" i="2"/>
  <c r="X333" i="2"/>
  <c r="AN333" i="2"/>
  <c r="J333" i="2"/>
  <c r="Z333" i="2"/>
  <c r="AP333" i="2"/>
  <c r="L333" i="2"/>
  <c r="AB333" i="2"/>
  <c r="AR333" i="2"/>
  <c r="N333" i="2"/>
  <c r="AD333" i="2"/>
  <c r="AT333" i="2"/>
  <c r="P333" i="2"/>
  <c r="AF333" i="2"/>
  <c r="R333" i="2"/>
  <c r="AH333" i="2"/>
  <c r="T333" i="2"/>
  <c r="AJ333" i="2"/>
  <c r="V333" i="2"/>
  <c r="AL333" i="2"/>
  <c r="H325" i="2"/>
  <c r="X325" i="2"/>
  <c r="AN325" i="2"/>
  <c r="J325" i="2"/>
  <c r="Z325" i="2"/>
  <c r="AP325" i="2"/>
  <c r="L325" i="2"/>
  <c r="AB325" i="2"/>
  <c r="AR325" i="2"/>
  <c r="N325" i="2"/>
  <c r="AD325" i="2"/>
  <c r="AT325" i="2"/>
  <c r="P325" i="2"/>
  <c r="AF325" i="2"/>
  <c r="R325" i="2"/>
  <c r="AH325" i="2"/>
  <c r="T325" i="2"/>
  <c r="AJ325" i="2"/>
  <c r="V325" i="2"/>
  <c r="AL325" i="2"/>
  <c r="P370" i="2"/>
  <c r="AF370" i="2"/>
  <c r="T370" i="2"/>
  <c r="AJ370" i="2"/>
  <c r="V370" i="2"/>
  <c r="AL370" i="2"/>
  <c r="X370" i="2"/>
  <c r="AN370" i="2"/>
  <c r="J370" i="2"/>
  <c r="AP370" i="2"/>
  <c r="L370" i="2"/>
  <c r="AR370" i="2"/>
  <c r="N370" i="2"/>
  <c r="AT370" i="2"/>
  <c r="R370" i="2"/>
  <c r="Z370" i="2"/>
  <c r="AD370" i="2"/>
  <c r="H370" i="2"/>
  <c r="AB370" i="2"/>
  <c r="T409" i="2"/>
  <c r="AJ409" i="2"/>
  <c r="V409" i="2"/>
  <c r="AL409" i="2"/>
  <c r="X409" i="2"/>
  <c r="AN409" i="2"/>
  <c r="N409" i="2"/>
  <c r="AD409" i="2"/>
  <c r="AT409" i="2"/>
  <c r="J409" i="2"/>
  <c r="AP409" i="2"/>
  <c r="L409" i="2"/>
  <c r="AR409" i="2"/>
  <c r="P409" i="2"/>
  <c r="R409" i="2"/>
  <c r="Z409" i="2"/>
  <c r="AB409" i="2"/>
  <c r="H409" i="2"/>
  <c r="R401" i="2"/>
  <c r="AH401" i="2"/>
  <c r="T401" i="2"/>
  <c r="AJ401" i="2"/>
  <c r="V401" i="2"/>
  <c r="AL401" i="2"/>
  <c r="X401" i="2"/>
  <c r="AN401" i="2"/>
  <c r="J401" i="2"/>
  <c r="Z401" i="2"/>
  <c r="AP401" i="2"/>
  <c r="N401" i="2"/>
  <c r="AD401" i="2"/>
  <c r="AT401" i="2"/>
  <c r="L401" i="2"/>
  <c r="P401" i="2"/>
  <c r="H401" i="2"/>
  <c r="AB401" i="2"/>
  <c r="AF401" i="2"/>
  <c r="AR401" i="2"/>
  <c r="R393" i="2"/>
  <c r="AH393" i="2"/>
  <c r="T393" i="2"/>
  <c r="AJ393" i="2"/>
  <c r="V393" i="2"/>
  <c r="AL393" i="2"/>
  <c r="X393" i="2"/>
  <c r="AN393" i="2"/>
  <c r="J393" i="2"/>
  <c r="Z393" i="2"/>
  <c r="AP393" i="2"/>
  <c r="N393" i="2"/>
  <c r="AD393" i="2"/>
  <c r="AT393" i="2"/>
  <c r="L393" i="2"/>
  <c r="P393" i="2"/>
  <c r="AB393" i="2"/>
  <c r="AF393" i="2"/>
  <c r="H393" i="2"/>
  <c r="AR393" i="2"/>
  <c r="V385" i="2"/>
  <c r="AL385" i="2"/>
  <c r="J385" i="2"/>
  <c r="Z385" i="2"/>
  <c r="AP385" i="2"/>
  <c r="L385" i="2"/>
  <c r="AB385" i="2"/>
  <c r="AR385" i="2"/>
  <c r="N385" i="2"/>
  <c r="AD385" i="2"/>
  <c r="AT385" i="2"/>
  <c r="P385" i="2"/>
  <c r="R385" i="2"/>
  <c r="T385" i="2"/>
  <c r="X385" i="2"/>
  <c r="AF385" i="2"/>
  <c r="AJ385" i="2"/>
  <c r="H385" i="2"/>
  <c r="AH385" i="2"/>
  <c r="AN385" i="2"/>
  <c r="V377" i="2"/>
  <c r="AL377" i="2"/>
  <c r="J377" i="2"/>
  <c r="Z377" i="2"/>
  <c r="AP377" i="2"/>
  <c r="L377" i="2"/>
  <c r="AB377" i="2"/>
  <c r="AR377" i="2"/>
  <c r="N377" i="2"/>
  <c r="AD377" i="2"/>
  <c r="AT377" i="2"/>
  <c r="AF377" i="2"/>
  <c r="AH377" i="2"/>
  <c r="AJ377" i="2"/>
  <c r="AN377" i="2"/>
  <c r="P377" i="2"/>
  <c r="T377" i="2"/>
  <c r="H377" i="2"/>
  <c r="R377" i="2"/>
  <c r="AP306" i="2"/>
  <c r="H306" i="2"/>
  <c r="X304" i="2"/>
  <c r="AN302" i="2"/>
  <c r="P301" i="2"/>
  <c r="H297" i="2"/>
  <c r="AP294" i="2"/>
  <c r="AH292" i="2"/>
  <c r="Z289" i="2"/>
  <c r="R286" i="2"/>
  <c r="AP279" i="2"/>
  <c r="AH276" i="2"/>
  <c r="R270" i="2"/>
  <c r="AH409" i="2"/>
  <c r="R305" i="2"/>
  <c r="AH305" i="2"/>
  <c r="T305" i="2"/>
  <c r="AJ305" i="2"/>
  <c r="V305" i="2"/>
  <c r="AL305" i="2"/>
  <c r="H305" i="2"/>
  <c r="X305" i="2"/>
  <c r="AN305" i="2"/>
  <c r="J305" i="2"/>
  <c r="Z305" i="2"/>
  <c r="AP305" i="2"/>
  <c r="L305" i="2"/>
  <c r="AB305" i="2"/>
  <c r="AR305" i="2"/>
  <c r="L273" i="2"/>
  <c r="AB273" i="2"/>
  <c r="AR273" i="2"/>
  <c r="N273" i="2"/>
  <c r="AD273" i="2"/>
  <c r="AT273" i="2"/>
  <c r="P273" i="2"/>
  <c r="AF273" i="2"/>
  <c r="V273" i="2"/>
  <c r="AL273" i="2"/>
  <c r="AH273" i="2"/>
  <c r="AJ273" i="2"/>
  <c r="H273" i="2"/>
  <c r="AN273" i="2"/>
  <c r="J273" i="2"/>
  <c r="AP273" i="2"/>
  <c r="R273" i="2"/>
  <c r="T273" i="2"/>
  <c r="N358" i="2"/>
  <c r="AD358" i="2"/>
  <c r="AT358" i="2"/>
  <c r="R358" i="2"/>
  <c r="AH358" i="2"/>
  <c r="T358" i="2"/>
  <c r="AJ358" i="2"/>
  <c r="V358" i="2"/>
  <c r="AL358" i="2"/>
  <c r="X358" i="2"/>
  <c r="Z358" i="2"/>
  <c r="AB358" i="2"/>
  <c r="AF358" i="2"/>
  <c r="H358" i="2"/>
  <c r="AN358" i="2"/>
  <c r="L358" i="2"/>
  <c r="AR358" i="2"/>
  <c r="J358" i="2"/>
  <c r="P358" i="2"/>
  <c r="AP358" i="2"/>
  <c r="P326" i="2"/>
  <c r="AF326" i="2"/>
  <c r="R326" i="2"/>
  <c r="AH326" i="2"/>
  <c r="T326" i="2"/>
  <c r="AJ326" i="2"/>
  <c r="V326" i="2"/>
  <c r="AL326" i="2"/>
  <c r="H326" i="2"/>
  <c r="X326" i="2"/>
  <c r="AN326" i="2"/>
  <c r="J326" i="2"/>
  <c r="Z326" i="2"/>
  <c r="AP326" i="2"/>
  <c r="L326" i="2"/>
  <c r="AB326" i="2"/>
  <c r="AR326" i="2"/>
  <c r="AT326" i="2"/>
  <c r="N326" i="2"/>
  <c r="AD326" i="2"/>
  <c r="T307" i="2"/>
  <c r="AJ307" i="2"/>
  <c r="H307" i="2"/>
  <c r="X307" i="2"/>
  <c r="AN307" i="2"/>
  <c r="J307" i="2"/>
  <c r="Z307" i="2"/>
  <c r="AP307" i="2"/>
  <c r="L307" i="2"/>
  <c r="AB307" i="2"/>
  <c r="AR307" i="2"/>
  <c r="N299" i="2"/>
  <c r="AD299" i="2"/>
  <c r="AT299" i="2"/>
  <c r="V299" i="2"/>
  <c r="AL299" i="2"/>
  <c r="P299" i="2"/>
  <c r="AJ299" i="2"/>
  <c r="R299" i="2"/>
  <c r="AN299" i="2"/>
  <c r="T299" i="2"/>
  <c r="AP299" i="2"/>
  <c r="X299" i="2"/>
  <c r="AR299" i="2"/>
  <c r="Z299" i="2"/>
  <c r="H299" i="2"/>
  <c r="AB299" i="2"/>
  <c r="L291" i="2"/>
  <c r="AB291" i="2"/>
  <c r="AR291" i="2"/>
  <c r="N291" i="2"/>
  <c r="AD291" i="2"/>
  <c r="AT291" i="2"/>
  <c r="P291" i="2"/>
  <c r="AF291" i="2"/>
  <c r="V291" i="2"/>
  <c r="AL291" i="2"/>
  <c r="R291" i="2"/>
  <c r="T291" i="2"/>
  <c r="X291" i="2"/>
  <c r="Z291" i="2"/>
  <c r="AH291" i="2"/>
  <c r="AJ291" i="2"/>
  <c r="L283" i="2"/>
  <c r="AB283" i="2"/>
  <c r="AR283" i="2"/>
  <c r="N283" i="2"/>
  <c r="AD283" i="2"/>
  <c r="AT283" i="2"/>
  <c r="P283" i="2"/>
  <c r="AF283" i="2"/>
  <c r="V283" i="2"/>
  <c r="AL283" i="2"/>
  <c r="R283" i="2"/>
  <c r="T283" i="2"/>
  <c r="X283" i="2"/>
  <c r="Z283" i="2"/>
  <c r="AH283" i="2"/>
  <c r="AJ283" i="2"/>
  <c r="L275" i="2"/>
  <c r="AB275" i="2"/>
  <c r="AR275" i="2"/>
  <c r="N275" i="2"/>
  <c r="AD275" i="2"/>
  <c r="AT275" i="2"/>
  <c r="P275" i="2"/>
  <c r="AF275" i="2"/>
  <c r="V275" i="2"/>
  <c r="AL275" i="2"/>
  <c r="R275" i="2"/>
  <c r="T275" i="2"/>
  <c r="X275" i="2"/>
  <c r="Z275" i="2"/>
  <c r="AH275" i="2"/>
  <c r="AJ275" i="2"/>
  <c r="N356" i="2"/>
  <c r="AD356" i="2"/>
  <c r="AT356" i="2"/>
  <c r="R356" i="2"/>
  <c r="AH356" i="2"/>
  <c r="T356" i="2"/>
  <c r="AJ356" i="2"/>
  <c r="V356" i="2"/>
  <c r="AL356" i="2"/>
  <c r="H356" i="2"/>
  <c r="AN356" i="2"/>
  <c r="J356" i="2"/>
  <c r="AP356" i="2"/>
  <c r="L356" i="2"/>
  <c r="AR356" i="2"/>
  <c r="P356" i="2"/>
  <c r="X356" i="2"/>
  <c r="AB356" i="2"/>
  <c r="Z356" i="2"/>
  <c r="AF356" i="2"/>
  <c r="R348" i="2"/>
  <c r="AH348" i="2"/>
  <c r="T348" i="2"/>
  <c r="AJ348" i="2"/>
  <c r="V348" i="2"/>
  <c r="AL348" i="2"/>
  <c r="H348" i="2"/>
  <c r="X348" i="2"/>
  <c r="AN348" i="2"/>
  <c r="L348" i="2"/>
  <c r="AB348" i="2"/>
  <c r="AR348" i="2"/>
  <c r="AP348" i="2"/>
  <c r="J348" i="2"/>
  <c r="N348" i="2"/>
  <c r="P348" i="2"/>
  <c r="Z348" i="2"/>
  <c r="AF348" i="2"/>
  <c r="AD348" i="2"/>
  <c r="AT348" i="2"/>
  <c r="P340" i="2"/>
  <c r="AF340" i="2"/>
  <c r="R340" i="2"/>
  <c r="AH340" i="2"/>
  <c r="T340" i="2"/>
  <c r="AJ340" i="2"/>
  <c r="V340" i="2"/>
  <c r="AL340" i="2"/>
  <c r="H340" i="2"/>
  <c r="X340" i="2"/>
  <c r="AN340" i="2"/>
  <c r="J340" i="2"/>
  <c r="Z340" i="2"/>
  <c r="AP340" i="2"/>
  <c r="L340" i="2"/>
  <c r="AB340" i="2"/>
  <c r="AR340" i="2"/>
  <c r="N340" i="2"/>
  <c r="AD340" i="2"/>
  <c r="AT340" i="2"/>
  <c r="P332" i="2"/>
  <c r="AF332" i="2"/>
  <c r="R332" i="2"/>
  <c r="AH332" i="2"/>
  <c r="T332" i="2"/>
  <c r="AJ332" i="2"/>
  <c r="V332" i="2"/>
  <c r="AL332" i="2"/>
  <c r="H332" i="2"/>
  <c r="X332" i="2"/>
  <c r="AN332" i="2"/>
  <c r="J332" i="2"/>
  <c r="Z332" i="2"/>
  <c r="AP332" i="2"/>
  <c r="L332" i="2"/>
  <c r="AB332" i="2"/>
  <c r="AR332" i="2"/>
  <c r="N332" i="2"/>
  <c r="AD332" i="2"/>
  <c r="AT332" i="2"/>
  <c r="P324" i="2"/>
  <c r="AF324" i="2"/>
  <c r="R324" i="2"/>
  <c r="AH324" i="2"/>
  <c r="T324" i="2"/>
  <c r="AJ324" i="2"/>
  <c r="V324" i="2"/>
  <c r="AL324" i="2"/>
  <c r="H324" i="2"/>
  <c r="X324" i="2"/>
  <c r="AN324" i="2"/>
  <c r="J324" i="2"/>
  <c r="Z324" i="2"/>
  <c r="AP324" i="2"/>
  <c r="L324" i="2"/>
  <c r="AB324" i="2"/>
  <c r="AR324" i="2"/>
  <c r="N324" i="2"/>
  <c r="AD324" i="2"/>
  <c r="AT324" i="2"/>
  <c r="AF307" i="2"/>
  <c r="AN306" i="2"/>
  <c r="AT305" i="2"/>
  <c r="AL302" i="2"/>
  <c r="J299" i="2"/>
  <c r="AN294" i="2"/>
  <c r="P286" i="2"/>
  <c r="H283" i="2"/>
  <c r="AN279" i="2"/>
  <c r="X273" i="2"/>
  <c r="P270" i="2"/>
  <c r="AF409" i="2"/>
  <c r="X377" i="2"/>
  <c r="P334" i="2"/>
  <c r="AF334" i="2"/>
  <c r="R334" i="2"/>
  <c r="AH334" i="2"/>
  <c r="T334" i="2"/>
  <c r="AJ334" i="2"/>
  <c r="V334" i="2"/>
  <c r="AL334" i="2"/>
  <c r="H334" i="2"/>
  <c r="X334" i="2"/>
  <c r="AN334" i="2"/>
  <c r="J334" i="2"/>
  <c r="Z334" i="2"/>
  <c r="AP334" i="2"/>
  <c r="L334" i="2"/>
  <c r="AB334" i="2"/>
  <c r="AR334" i="2"/>
  <c r="N334" i="2"/>
  <c r="AD334" i="2"/>
  <c r="AT334" i="2"/>
  <c r="N45" i="2"/>
  <c r="N29" i="2"/>
  <c r="N60" i="2"/>
  <c r="J304" i="2"/>
  <c r="Z304" i="2"/>
  <c r="AP304" i="2"/>
  <c r="L304" i="2"/>
  <c r="AB304" i="2"/>
  <c r="AR304" i="2"/>
  <c r="N304" i="2"/>
  <c r="AD304" i="2"/>
  <c r="AT304" i="2"/>
  <c r="P304" i="2"/>
  <c r="AF304" i="2"/>
  <c r="R304" i="2"/>
  <c r="AH304" i="2"/>
  <c r="T304" i="2"/>
  <c r="AJ304" i="2"/>
  <c r="V296" i="2"/>
  <c r="AL296" i="2"/>
  <c r="N296" i="2"/>
  <c r="AD296" i="2"/>
  <c r="AT296" i="2"/>
  <c r="H296" i="2"/>
  <c r="AB296" i="2"/>
  <c r="J296" i="2"/>
  <c r="AF296" i="2"/>
  <c r="L296" i="2"/>
  <c r="AH296" i="2"/>
  <c r="P296" i="2"/>
  <c r="AJ296" i="2"/>
  <c r="R296" i="2"/>
  <c r="AN296" i="2"/>
  <c r="T296" i="2"/>
  <c r="AP296" i="2"/>
  <c r="T288" i="2"/>
  <c r="AJ288" i="2"/>
  <c r="V288" i="2"/>
  <c r="AL288" i="2"/>
  <c r="H288" i="2"/>
  <c r="X288" i="2"/>
  <c r="AN288" i="2"/>
  <c r="N288" i="2"/>
  <c r="AD288" i="2"/>
  <c r="AT288" i="2"/>
  <c r="J288" i="2"/>
  <c r="AP288" i="2"/>
  <c r="L288" i="2"/>
  <c r="AR288" i="2"/>
  <c r="P288" i="2"/>
  <c r="R288" i="2"/>
  <c r="Z288" i="2"/>
  <c r="AB288" i="2"/>
  <c r="T280" i="2"/>
  <c r="AJ280" i="2"/>
  <c r="V280" i="2"/>
  <c r="AL280" i="2"/>
  <c r="H280" i="2"/>
  <c r="X280" i="2"/>
  <c r="AN280" i="2"/>
  <c r="N280" i="2"/>
  <c r="AD280" i="2"/>
  <c r="AT280" i="2"/>
  <c r="J280" i="2"/>
  <c r="AP280" i="2"/>
  <c r="L280" i="2"/>
  <c r="AR280" i="2"/>
  <c r="P280" i="2"/>
  <c r="R280" i="2"/>
  <c r="Z280" i="2"/>
  <c r="AB280" i="2"/>
  <c r="T272" i="2"/>
  <c r="AJ272" i="2"/>
  <c r="V272" i="2"/>
  <c r="AL272" i="2"/>
  <c r="H272" i="2"/>
  <c r="X272" i="2"/>
  <c r="AN272" i="2"/>
  <c r="N272" i="2"/>
  <c r="AD272" i="2"/>
  <c r="AT272" i="2"/>
  <c r="J272" i="2"/>
  <c r="AP272" i="2"/>
  <c r="L272" i="2"/>
  <c r="AR272" i="2"/>
  <c r="P272" i="2"/>
  <c r="R272" i="2"/>
  <c r="Z272" i="2"/>
  <c r="AB272" i="2"/>
  <c r="V355" i="2"/>
  <c r="AL355" i="2"/>
  <c r="J355" i="2"/>
  <c r="Z355" i="2"/>
  <c r="AP355" i="2"/>
  <c r="L355" i="2"/>
  <c r="AB355" i="2"/>
  <c r="AR355" i="2"/>
  <c r="N355" i="2"/>
  <c r="AD355" i="2"/>
  <c r="AT355" i="2"/>
  <c r="P355" i="2"/>
  <c r="R355" i="2"/>
  <c r="T355" i="2"/>
  <c r="X355" i="2"/>
  <c r="AF355" i="2"/>
  <c r="AJ355" i="2"/>
  <c r="H355" i="2"/>
  <c r="AH355" i="2"/>
  <c r="AN355" i="2"/>
  <c r="J347" i="2"/>
  <c r="Z347" i="2"/>
  <c r="AP347" i="2"/>
  <c r="L347" i="2"/>
  <c r="AB347" i="2"/>
  <c r="AR347" i="2"/>
  <c r="N347" i="2"/>
  <c r="AD347" i="2"/>
  <c r="AT347" i="2"/>
  <c r="P347" i="2"/>
  <c r="AF347" i="2"/>
  <c r="T347" i="2"/>
  <c r="AJ347" i="2"/>
  <c r="AH347" i="2"/>
  <c r="AL347" i="2"/>
  <c r="AN347" i="2"/>
  <c r="H347" i="2"/>
  <c r="R347" i="2"/>
  <c r="V347" i="2"/>
  <c r="X347" i="2"/>
  <c r="H339" i="2"/>
  <c r="X339" i="2"/>
  <c r="AN339" i="2"/>
  <c r="J339" i="2"/>
  <c r="Z339" i="2"/>
  <c r="AP339" i="2"/>
  <c r="L339" i="2"/>
  <c r="AB339" i="2"/>
  <c r="AR339" i="2"/>
  <c r="N339" i="2"/>
  <c r="AD339" i="2"/>
  <c r="AT339" i="2"/>
  <c r="P339" i="2"/>
  <c r="AF339" i="2"/>
  <c r="R339" i="2"/>
  <c r="AH339" i="2"/>
  <c r="T339" i="2"/>
  <c r="AJ339" i="2"/>
  <c r="AL339" i="2"/>
  <c r="V339" i="2"/>
  <c r="H331" i="2"/>
  <c r="X331" i="2"/>
  <c r="AN331" i="2"/>
  <c r="J331" i="2"/>
  <c r="Z331" i="2"/>
  <c r="AP331" i="2"/>
  <c r="L331" i="2"/>
  <c r="AB331" i="2"/>
  <c r="AR331" i="2"/>
  <c r="N331" i="2"/>
  <c r="AD331" i="2"/>
  <c r="AT331" i="2"/>
  <c r="P331" i="2"/>
  <c r="AF331" i="2"/>
  <c r="R331" i="2"/>
  <c r="AH331" i="2"/>
  <c r="T331" i="2"/>
  <c r="AJ331" i="2"/>
  <c r="V331" i="2"/>
  <c r="AL331" i="2"/>
  <c r="H323" i="2"/>
  <c r="X323" i="2"/>
  <c r="AN323" i="2"/>
  <c r="J323" i="2"/>
  <c r="Z323" i="2"/>
  <c r="AP323" i="2"/>
  <c r="L323" i="2"/>
  <c r="AB323" i="2"/>
  <c r="AR323" i="2"/>
  <c r="N323" i="2"/>
  <c r="AD323" i="2"/>
  <c r="AT323" i="2"/>
  <c r="P323" i="2"/>
  <c r="AF323" i="2"/>
  <c r="R323" i="2"/>
  <c r="AH323" i="2"/>
  <c r="T323" i="2"/>
  <c r="AJ323" i="2"/>
  <c r="AL323" i="2"/>
  <c r="V323" i="2"/>
  <c r="P407" i="2"/>
  <c r="AF407" i="2"/>
  <c r="R407" i="2"/>
  <c r="AH407" i="2"/>
  <c r="T407" i="2"/>
  <c r="AJ407" i="2"/>
  <c r="H407" i="2"/>
  <c r="J407" i="2"/>
  <c r="Z407" i="2"/>
  <c r="AP407" i="2"/>
  <c r="V407" i="2"/>
  <c r="X407" i="2"/>
  <c r="AB407" i="2"/>
  <c r="AD407" i="2"/>
  <c r="AL407" i="2"/>
  <c r="AN407" i="2"/>
  <c r="L407" i="2"/>
  <c r="N399" i="2"/>
  <c r="AD399" i="2"/>
  <c r="AT399" i="2"/>
  <c r="P399" i="2"/>
  <c r="AF399" i="2"/>
  <c r="R399" i="2"/>
  <c r="AH399" i="2"/>
  <c r="T399" i="2"/>
  <c r="AJ399" i="2"/>
  <c r="H399" i="2"/>
  <c r="V399" i="2"/>
  <c r="AL399" i="2"/>
  <c r="J399" i="2"/>
  <c r="Z399" i="2"/>
  <c r="AP399" i="2"/>
  <c r="X399" i="2"/>
  <c r="AB399" i="2"/>
  <c r="AN399" i="2"/>
  <c r="AR399" i="2"/>
  <c r="N391" i="2"/>
  <c r="AD391" i="2"/>
  <c r="AT391" i="2"/>
  <c r="P391" i="2"/>
  <c r="AF391" i="2"/>
  <c r="R391" i="2"/>
  <c r="AH391" i="2"/>
  <c r="T391" i="2"/>
  <c r="AJ391" i="2"/>
  <c r="H391" i="2"/>
  <c r="V391" i="2"/>
  <c r="AL391" i="2"/>
  <c r="J391" i="2"/>
  <c r="Z391" i="2"/>
  <c r="AP391" i="2"/>
  <c r="L391" i="2"/>
  <c r="X391" i="2"/>
  <c r="AB391" i="2"/>
  <c r="AN391" i="2"/>
  <c r="AR391" i="2"/>
  <c r="R383" i="2"/>
  <c r="AH383" i="2"/>
  <c r="V383" i="2"/>
  <c r="AL383" i="2"/>
  <c r="X383" i="2"/>
  <c r="AN383" i="2"/>
  <c r="J383" i="2"/>
  <c r="Z383" i="2"/>
  <c r="AP383" i="2"/>
  <c r="AB383" i="2"/>
  <c r="AD383" i="2"/>
  <c r="AF383" i="2"/>
  <c r="AJ383" i="2"/>
  <c r="H383" i="2"/>
  <c r="L383" i="2"/>
  <c r="AR383" i="2"/>
  <c r="P383" i="2"/>
  <c r="N383" i="2"/>
  <c r="T383" i="2"/>
  <c r="AT383" i="2"/>
  <c r="R375" i="2"/>
  <c r="AH375" i="2"/>
  <c r="V375" i="2"/>
  <c r="AL375" i="2"/>
  <c r="X375" i="2"/>
  <c r="AN375" i="2"/>
  <c r="J375" i="2"/>
  <c r="Z375" i="2"/>
  <c r="AP375" i="2"/>
  <c r="L375" i="2"/>
  <c r="AR375" i="2"/>
  <c r="N375" i="2"/>
  <c r="AT375" i="2"/>
  <c r="P375" i="2"/>
  <c r="T375" i="2"/>
  <c r="H375" i="2"/>
  <c r="AB375" i="2"/>
  <c r="AF375" i="2"/>
  <c r="AD375" i="2"/>
  <c r="AJ375" i="2"/>
  <c r="AD307" i="2"/>
  <c r="AL306" i="2"/>
  <c r="AF305" i="2"/>
  <c r="H304" i="2"/>
  <c r="X302" i="2"/>
  <c r="AJ300" i="2"/>
  <c r="AF298" i="2"/>
  <c r="Z296" i="2"/>
  <c r="T294" i="2"/>
  <c r="AP291" i="2"/>
  <c r="AH288" i="2"/>
  <c r="R282" i="2"/>
  <c r="J279" i="2"/>
  <c r="AP275" i="2"/>
  <c r="AH272" i="2"/>
  <c r="N24" i="2"/>
  <c r="N52" i="2"/>
  <c r="N44" i="2"/>
  <c r="N36" i="2"/>
  <c r="N28" i="2"/>
  <c r="R301" i="2"/>
  <c r="AH301" i="2"/>
  <c r="T301" i="2"/>
  <c r="AJ301" i="2"/>
  <c r="V301" i="2"/>
  <c r="AL301" i="2"/>
  <c r="H301" i="2"/>
  <c r="X301" i="2"/>
  <c r="AN301" i="2"/>
  <c r="J301" i="2"/>
  <c r="Z301" i="2"/>
  <c r="AP301" i="2"/>
  <c r="L301" i="2"/>
  <c r="AB301" i="2"/>
  <c r="AR301" i="2"/>
  <c r="N293" i="2"/>
  <c r="AD293" i="2"/>
  <c r="AT293" i="2"/>
  <c r="V293" i="2"/>
  <c r="AL293" i="2"/>
  <c r="T293" i="2"/>
  <c r="AP293" i="2"/>
  <c r="X293" i="2"/>
  <c r="AR293" i="2"/>
  <c r="Z293" i="2"/>
  <c r="H293" i="2"/>
  <c r="AB293" i="2"/>
  <c r="J293" i="2"/>
  <c r="AF293" i="2"/>
  <c r="L293" i="2"/>
  <c r="AH293" i="2"/>
  <c r="L285" i="2"/>
  <c r="AB285" i="2"/>
  <c r="AR285" i="2"/>
  <c r="N285" i="2"/>
  <c r="AD285" i="2"/>
  <c r="AT285" i="2"/>
  <c r="P285" i="2"/>
  <c r="AF285" i="2"/>
  <c r="V285" i="2"/>
  <c r="AL285" i="2"/>
  <c r="AH285" i="2"/>
  <c r="AJ285" i="2"/>
  <c r="H285" i="2"/>
  <c r="AN285" i="2"/>
  <c r="J285" i="2"/>
  <c r="AP285" i="2"/>
  <c r="R285" i="2"/>
  <c r="T285" i="2"/>
  <c r="L277" i="2"/>
  <c r="AB277" i="2"/>
  <c r="AR277" i="2"/>
  <c r="N277" i="2"/>
  <c r="AD277" i="2"/>
  <c r="AT277" i="2"/>
  <c r="P277" i="2"/>
  <c r="AF277" i="2"/>
  <c r="V277" i="2"/>
  <c r="AL277" i="2"/>
  <c r="AH277" i="2"/>
  <c r="AJ277" i="2"/>
  <c r="H277" i="2"/>
  <c r="AN277" i="2"/>
  <c r="J277" i="2"/>
  <c r="AP277" i="2"/>
  <c r="R277" i="2"/>
  <c r="T277" i="2"/>
  <c r="N354" i="2"/>
  <c r="AD354" i="2"/>
  <c r="AT354" i="2"/>
  <c r="R354" i="2"/>
  <c r="AH354" i="2"/>
  <c r="T354" i="2"/>
  <c r="AJ354" i="2"/>
  <c r="V354" i="2"/>
  <c r="AL354" i="2"/>
  <c r="X354" i="2"/>
  <c r="Z354" i="2"/>
  <c r="AB354" i="2"/>
  <c r="AF354" i="2"/>
  <c r="H354" i="2"/>
  <c r="AN354" i="2"/>
  <c r="L354" i="2"/>
  <c r="AR354" i="2"/>
  <c r="AP354" i="2"/>
  <c r="J354" i="2"/>
  <c r="P346" i="2"/>
  <c r="AF346" i="2"/>
  <c r="R346" i="2"/>
  <c r="AH346" i="2"/>
  <c r="T346" i="2"/>
  <c r="AJ346" i="2"/>
  <c r="V346" i="2"/>
  <c r="AL346" i="2"/>
  <c r="H346" i="2"/>
  <c r="X346" i="2"/>
  <c r="AN346" i="2"/>
  <c r="J346" i="2"/>
  <c r="Z346" i="2"/>
  <c r="L346" i="2"/>
  <c r="AB346" i="2"/>
  <c r="AR346" i="2"/>
  <c r="N346" i="2"/>
  <c r="AD346" i="2"/>
  <c r="AP346" i="2"/>
  <c r="AT346" i="2"/>
  <c r="P338" i="2"/>
  <c r="AF338" i="2"/>
  <c r="R338" i="2"/>
  <c r="AH338" i="2"/>
  <c r="T338" i="2"/>
  <c r="AJ338" i="2"/>
  <c r="V338" i="2"/>
  <c r="AL338" i="2"/>
  <c r="H338" i="2"/>
  <c r="X338" i="2"/>
  <c r="AN338" i="2"/>
  <c r="J338" i="2"/>
  <c r="Z338" i="2"/>
  <c r="AP338" i="2"/>
  <c r="L338" i="2"/>
  <c r="AB338" i="2"/>
  <c r="AR338" i="2"/>
  <c r="N338" i="2"/>
  <c r="AD338" i="2"/>
  <c r="AT338" i="2"/>
  <c r="P330" i="2"/>
  <c r="AF330" i="2"/>
  <c r="R330" i="2"/>
  <c r="AH330" i="2"/>
  <c r="T330" i="2"/>
  <c r="AJ330" i="2"/>
  <c r="V330" i="2"/>
  <c r="AL330" i="2"/>
  <c r="H330" i="2"/>
  <c r="X330" i="2"/>
  <c r="AN330" i="2"/>
  <c r="J330" i="2"/>
  <c r="Z330" i="2"/>
  <c r="AP330" i="2"/>
  <c r="L330" i="2"/>
  <c r="AB330" i="2"/>
  <c r="AR330" i="2"/>
  <c r="N330" i="2"/>
  <c r="AD330" i="2"/>
  <c r="AT330" i="2"/>
  <c r="P322" i="2"/>
  <c r="AF322" i="2"/>
  <c r="R322" i="2"/>
  <c r="AH322" i="2"/>
  <c r="T322" i="2"/>
  <c r="AJ322" i="2"/>
  <c r="V322" i="2"/>
  <c r="AL322" i="2"/>
  <c r="H322" i="2"/>
  <c r="X322" i="2"/>
  <c r="AN322" i="2"/>
  <c r="J322" i="2"/>
  <c r="Z322" i="2"/>
  <c r="AP322" i="2"/>
  <c r="L322" i="2"/>
  <c r="AB322" i="2"/>
  <c r="AR322" i="2"/>
  <c r="N322" i="2"/>
  <c r="AD322" i="2"/>
  <c r="AT322" i="2"/>
  <c r="V406" i="2"/>
  <c r="AL406" i="2"/>
  <c r="X406" i="2"/>
  <c r="AN406" i="2"/>
  <c r="H406" i="2"/>
  <c r="J406" i="2"/>
  <c r="Z406" i="2"/>
  <c r="AP406" i="2"/>
  <c r="P406" i="2"/>
  <c r="AF406" i="2"/>
  <c r="AB406" i="2"/>
  <c r="AD406" i="2"/>
  <c r="AH406" i="2"/>
  <c r="AJ406" i="2"/>
  <c r="L406" i="2"/>
  <c r="AR406" i="2"/>
  <c r="N406" i="2"/>
  <c r="AT406" i="2"/>
  <c r="R406" i="2"/>
  <c r="T398" i="2"/>
  <c r="AJ398" i="2"/>
  <c r="V398" i="2"/>
  <c r="AL398" i="2"/>
  <c r="X398" i="2"/>
  <c r="AN398" i="2"/>
  <c r="H398" i="2"/>
  <c r="J398" i="2"/>
  <c r="Z398" i="2"/>
  <c r="AP398" i="2"/>
  <c r="L398" i="2"/>
  <c r="AB398" i="2"/>
  <c r="AR398" i="2"/>
  <c r="P398" i="2"/>
  <c r="AF398" i="2"/>
  <c r="N398" i="2"/>
  <c r="R398" i="2"/>
  <c r="AD398" i="2"/>
  <c r="AH398" i="2"/>
  <c r="AT398" i="2"/>
  <c r="N390" i="2"/>
  <c r="AD390" i="2"/>
  <c r="AT390" i="2"/>
  <c r="P390" i="2"/>
  <c r="AF390" i="2"/>
  <c r="J390" i="2"/>
  <c r="AH390" i="2"/>
  <c r="L390" i="2"/>
  <c r="AJ390" i="2"/>
  <c r="R390" i="2"/>
  <c r="AL390" i="2"/>
  <c r="H390" i="2"/>
  <c r="T390" i="2"/>
  <c r="AN390" i="2"/>
  <c r="V390" i="2"/>
  <c r="AP390" i="2"/>
  <c r="Z390" i="2"/>
  <c r="AR390" i="2"/>
  <c r="X390" i="2"/>
  <c r="X382" i="2"/>
  <c r="AN382" i="2"/>
  <c r="L382" i="2"/>
  <c r="AB382" i="2"/>
  <c r="AR382" i="2"/>
  <c r="N382" i="2"/>
  <c r="AD382" i="2"/>
  <c r="AT382" i="2"/>
  <c r="P382" i="2"/>
  <c r="AF382" i="2"/>
  <c r="AH382" i="2"/>
  <c r="AJ382" i="2"/>
  <c r="AL382" i="2"/>
  <c r="H382" i="2"/>
  <c r="J382" i="2"/>
  <c r="AP382" i="2"/>
  <c r="R382" i="2"/>
  <c r="V382" i="2"/>
  <c r="T382" i="2"/>
  <c r="Z382" i="2"/>
  <c r="X374" i="2"/>
  <c r="AN374" i="2"/>
  <c r="L374" i="2"/>
  <c r="AB374" i="2"/>
  <c r="AR374" i="2"/>
  <c r="N374" i="2"/>
  <c r="AD374" i="2"/>
  <c r="AT374" i="2"/>
  <c r="P374" i="2"/>
  <c r="AF374" i="2"/>
  <c r="R374" i="2"/>
  <c r="T374" i="2"/>
  <c r="V374" i="2"/>
  <c r="H374" i="2"/>
  <c r="Z374" i="2"/>
  <c r="AH374" i="2"/>
  <c r="AL374" i="2"/>
  <c r="AJ374" i="2"/>
  <c r="AP374" i="2"/>
  <c r="AD305" i="2"/>
  <c r="AT303" i="2"/>
  <c r="V302" i="2"/>
  <c r="X296" i="2"/>
  <c r="R294" i="2"/>
  <c r="AF288" i="2"/>
  <c r="X285" i="2"/>
  <c r="AF272" i="2"/>
  <c r="AH370" i="2"/>
  <c r="P342" i="2"/>
  <c r="AF342" i="2"/>
  <c r="R342" i="2"/>
  <c r="AH342" i="2"/>
  <c r="T342" i="2"/>
  <c r="AJ342" i="2"/>
  <c r="V342" i="2"/>
  <c r="AL342" i="2"/>
  <c r="H342" i="2"/>
  <c r="X342" i="2"/>
  <c r="AN342" i="2"/>
  <c r="J342" i="2"/>
  <c r="Z342" i="2"/>
  <c r="AP342" i="2"/>
  <c r="L342" i="2"/>
  <c r="AB342" i="2"/>
  <c r="AR342" i="2"/>
  <c r="AT342" i="2"/>
  <c r="N342" i="2"/>
  <c r="AD342" i="2"/>
  <c r="N48" i="2"/>
  <c r="N27" i="2"/>
  <c r="V268" i="2"/>
  <c r="Z268" i="2"/>
  <c r="AN268" i="2"/>
  <c r="AP268" i="2"/>
  <c r="H268" i="2"/>
  <c r="L306" i="2"/>
  <c r="AB306" i="2"/>
  <c r="AR306" i="2"/>
  <c r="N306" i="2"/>
  <c r="P306" i="2"/>
  <c r="AF306" i="2"/>
  <c r="R306" i="2"/>
  <c r="AH306" i="2"/>
  <c r="T306" i="2"/>
  <c r="AJ306" i="2"/>
  <c r="V298" i="2"/>
  <c r="AL298" i="2"/>
  <c r="N298" i="2"/>
  <c r="AD298" i="2"/>
  <c r="AT298" i="2"/>
  <c r="L298" i="2"/>
  <c r="AH298" i="2"/>
  <c r="P298" i="2"/>
  <c r="AJ298" i="2"/>
  <c r="R298" i="2"/>
  <c r="AN298" i="2"/>
  <c r="T298" i="2"/>
  <c r="AP298" i="2"/>
  <c r="X298" i="2"/>
  <c r="AR298" i="2"/>
  <c r="Z298" i="2"/>
  <c r="T290" i="2"/>
  <c r="AJ290" i="2"/>
  <c r="V290" i="2"/>
  <c r="AL290" i="2"/>
  <c r="H290" i="2"/>
  <c r="X290" i="2"/>
  <c r="AN290" i="2"/>
  <c r="N290" i="2"/>
  <c r="AD290" i="2"/>
  <c r="AT290" i="2"/>
  <c r="Z290" i="2"/>
  <c r="AB290" i="2"/>
  <c r="AF290" i="2"/>
  <c r="AH290" i="2"/>
  <c r="J290" i="2"/>
  <c r="AP290" i="2"/>
  <c r="L290" i="2"/>
  <c r="AR290" i="2"/>
  <c r="T282" i="2"/>
  <c r="AJ282" i="2"/>
  <c r="V282" i="2"/>
  <c r="AL282" i="2"/>
  <c r="H282" i="2"/>
  <c r="X282" i="2"/>
  <c r="AN282" i="2"/>
  <c r="N282" i="2"/>
  <c r="AD282" i="2"/>
  <c r="AT282" i="2"/>
  <c r="Z282" i="2"/>
  <c r="AB282" i="2"/>
  <c r="AF282" i="2"/>
  <c r="AH282" i="2"/>
  <c r="J282" i="2"/>
  <c r="AP282" i="2"/>
  <c r="L282" i="2"/>
  <c r="AR282" i="2"/>
  <c r="T274" i="2"/>
  <c r="AJ274" i="2"/>
  <c r="V274" i="2"/>
  <c r="AL274" i="2"/>
  <c r="H274" i="2"/>
  <c r="X274" i="2"/>
  <c r="AN274" i="2"/>
  <c r="N274" i="2"/>
  <c r="AD274" i="2"/>
  <c r="AT274" i="2"/>
  <c r="Z274" i="2"/>
  <c r="AB274" i="2"/>
  <c r="AF274" i="2"/>
  <c r="AH274" i="2"/>
  <c r="J274" i="2"/>
  <c r="AP274" i="2"/>
  <c r="L274" i="2"/>
  <c r="AR274" i="2"/>
  <c r="V353" i="2"/>
  <c r="AL353" i="2"/>
  <c r="J353" i="2"/>
  <c r="Z353" i="2"/>
  <c r="AP353" i="2"/>
  <c r="L353" i="2"/>
  <c r="AB353" i="2"/>
  <c r="AR353" i="2"/>
  <c r="N353" i="2"/>
  <c r="AD353" i="2"/>
  <c r="AT353" i="2"/>
  <c r="AF353" i="2"/>
  <c r="AH353" i="2"/>
  <c r="AJ353" i="2"/>
  <c r="H353" i="2"/>
  <c r="AN353" i="2"/>
  <c r="P353" i="2"/>
  <c r="T353" i="2"/>
  <c r="R353" i="2"/>
  <c r="X353" i="2"/>
  <c r="H345" i="2"/>
  <c r="X345" i="2"/>
  <c r="AN345" i="2"/>
  <c r="J345" i="2"/>
  <c r="Z345" i="2"/>
  <c r="AP345" i="2"/>
  <c r="L345" i="2"/>
  <c r="AB345" i="2"/>
  <c r="AR345" i="2"/>
  <c r="N345" i="2"/>
  <c r="AD345" i="2"/>
  <c r="AT345" i="2"/>
  <c r="P345" i="2"/>
  <c r="AF345" i="2"/>
  <c r="R345" i="2"/>
  <c r="AH345" i="2"/>
  <c r="T345" i="2"/>
  <c r="AJ345" i="2"/>
  <c r="V345" i="2"/>
  <c r="AL345" i="2"/>
  <c r="H337" i="2"/>
  <c r="X337" i="2"/>
  <c r="AN337" i="2"/>
  <c r="J337" i="2"/>
  <c r="Z337" i="2"/>
  <c r="AP337" i="2"/>
  <c r="L337" i="2"/>
  <c r="AB337" i="2"/>
  <c r="AR337" i="2"/>
  <c r="N337" i="2"/>
  <c r="AD337" i="2"/>
  <c r="AT337" i="2"/>
  <c r="P337" i="2"/>
  <c r="AF337" i="2"/>
  <c r="R337" i="2"/>
  <c r="AH337" i="2"/>
  <c r="T337" i="2"/>
  <c r="AJ337" i="2"/>
  <c r="V337" i="2"/>
  <c r="AL337" i="2"/>
  <c r="H329" i="2"/>
  <c r="X329" i="2"/>
  <c r="AN329" i="2"/>
  <c r="J329" i="2"/>
  <c r="Z329" i="2"/>
  <c r="AP329" i="2"/>
  <c r="L329" i="2"/>
  <c r="AB329" i="2"/>
  <c r="AR329" i="2"/>
  <c r="N329" i="2"/>
  <c r="AD329" i="2"/>
  <c r="AT329" i="2"/>
  <c r="P329" i="2"/>
  <c r="AF329" i="2"/>
  <c r="R329" i="2"/>
  <c r="AH329" i="2"/>
  <c r="T329" i="2"/>
  <c r="AJ329" i="2"/>
  <c r="V329" i="2"/>
  <c r="AL329" i="2"/>
  <c r="H321" i="2"/>
  <c r="X321" i="2"/>
  <c r="AN321" i="2"/>
  <c r="J321" i="2"/>
  <c r="Z321" i="2"/>
  <c r="AP321" i="2"/>
  <c r="L321" i="2"/>
  <c r="AB321" i="2"/>
  <c r="AR321" i="2"/>
  <c r="N321" i="2"/>
  <c r="AD321" i="2"/>
  <c r="AT321" i="2"/>
  <c r="P321" i="2"/>
  <c r="AF321" i="2"/>
  <c r="R321" i="2"/>
  <c r="AH321" i="2"/>
  <c r="T321" i="2"/>
  <c r="AJ321" i="2"/>
  <c r="V321" i="2"/>
  <c r="AL321" i="2"/>
  <c r="L405" i="2"/>
  <c r="AB405" i="2"/>
  <c r="AR405" i="2"/>
  <c r="H405" i="2"/>
  <c r="N405" i="2"/>
  <c r="AD405" i="2"/>
  <c r="AT405" i="2"/>
  <c r="P405" i="2"/>
  <c r="AF405" i="2"/>
  <c r="V405" i="2"/>
  <c r="AL405" i="2"/>
  <c r="AH405" i="2"/>
  <c r="AJ405" i="2"/>
  <c r="AN405" i="2"/>
  <c r="J405" i="2"/>
  <c r="AP405" i="2"/>
  <c r="R405" i="2"/>
  <c r="T405" i="2"/>
  <c r="X405" i="2"/>
  <c r="J397" i="2"/>
  <c r="Z397" i="2"/>
  <c r="AP397" i="2"/>
  <c r="L397" i="2"/>
  <c r="AB397" i="2"/>
  <c r="AR397" i="2"/>
  <c r="H397" i="2"/>
  <c r="N397" i="2"/>
  <c r="AD397" i="2"/>
  <c r="AT397" i="2"/>
  <c r="P397" i="2"/>
  <c r="AF397" i="2"/>
  <c r="R397" i="2"/>
  <c r="AH397" i="2"/>
  <c r="V397" i="2"/>
  <c r="AL397" i="2"/>
  <c r="AJ397" i="2"/>
  <c r="AN397" i="2"/>
  <c r="T397" i="2"/>
  <c r="N389" i="2"/>
  <c r="AD389" i="2"/>
  <c r="R389" i="2"/>
  <c r="AH389" i="2"/>
  <c r="T389" i="2"/>
  <c r="AJ389" i="2"/>
  <c r="V389" i="2"/>
  <c r="AL389" i="2"/>
  <c r="X389" i="2"/>
  <c r="Z389" i="2"/>
  <c r="H389" i="2"/>
  <c r="AB389" i="2"/>
  <c r="AF389" i="2"/>
  <c r="AN389" i="2"/>
  <c r="L389" i="2"/>
  <c r="AR389" i="2"/>
  <c r="J389" i="2"/>
  <c r="P389" i="2"/>
  <c r="AP389" i="2"/>
  <c r="AT389" i="2"/>
  <c r="N381" i="2"/>
  <c r="AD381" i="2"/>
  <c r="AT381" i="2"/>
  <c r="R381" i="2"/>
  <c r="AH381" i="2"/>
  <c r="T381" i="2"/>
  <c r="AJ381" i="2"/>
  <c r="V381" i="2"/>
  <c r="AL381" i="2"/>
  <c r="AN381" i="2"/>
  <c r="J381" i="2"/>
  <c r="AP381" i="2"/>
  <c r="H381" i="2"/>
  <c r="L381" i="2"/>
  <c r="AR381" i="2"/>
  <c r="P381" i="2"/>
  <c r="X381" i="2"/>
  <c r="AB381" i="2"/>
  <c r="Z381" i="2"/>
  <c r="AF381" i="2"/>
  <c r="N373" i="2"/>
  <c r="AD373" i="2"/>
  <c r="AT373" i="2"/>
  <c r="R373" i="2"/>
  <c r="AH373" i="2"/>
  <c r="T373" i="2"/>
  <c r="AJ373" i="2"/>
  <c r="V373" i="2"/>
  <c r="AL373" i="2"/>
  <c r="X373" i="2"/>
  <c r="Z373" i="2"/>
  <c r="H373" i="2"/>
  <c r="AB373" i="2"/>
  <c r="AF373" i="2"/>
  <c r="AN373" i="2"/>
  <c r="L373" i="2"/>
  <c r="AR373" i="2"/>
  <c r="J373" i="2"/>
  <c r="P373" i="2"/>
  <c r="AP373" i="2"/>
  <c r="X268" i="2"/>
  <c r="Z306" i="2"/>
  <c r="P305" i="2"/>
  <c r="H302" i="2"/>
  <c r="J298" i="2"/>
  <c r="AN293" i="2"/>
  <c r="Z281" i="2"/>
  <c r="R278" i="2"/>
  <c r="AT407" i="2"/>
  <c r="X357" i="2"/>
  <c r="N297" i="2"/>
  <c r="AD297" i="2"/>
  <c r="AT297" i="2"/>
  <c r="V297" i="2"/>
  <c r="AL297" i="2"/>
  <c r="J297" i="2"/>
  <c r="AF297" i="2"/>
  <c r="L297" i="2"/>
  <c r="AH297" i="2"/>
  <c r="P297" i="2"/>
  <c r="AJ297" i="2"/>
  <c r="R297" i="2"/>
  <c r="AN297" i="2"/>
  <c r="T297" i="2"/>
  <c r="AP297" i="2"/>
  <c r="X297" i="2"/>
  <c r="AR297" i="2"/>
  <c r="R303" i="2"/>
  <c r="AH303" i="2"/>
  <c r="T303" i="2"/>
  <c r="AJ303" i="2"/>
  <c r="V303" i="2"/>
  <c r="AL303" i="2"/>
  <c r="H303" i="2"/>
  <c r="X303" i="2"/>
  <c r="AN303" i="2"/>
  <c r="J303" i="2"/>
  <c r="Z303" i="2"/>
  <c r="AP303" i="2"/>
  <c r="L303" i="2"/>
  <c r="AB303" i="2"/>
  <c r="AR303" i="2"/>
  <c r="N295" i="2"/>
  <c r="AD295" i="2"/>
  <c r="AT295" i="2"/>
  <c r="V295" i="2"/>
  <c r="AL295" i="2"/>
  <c r="Z295" i="2"/>
  <c r="H295" i="2"/>
  <c r="AB295" i="2"/>
  <c r="J295" i="2"/>
  <c r="AF295" i="2"/>
  <c r="L295" i="2"/>
  <c r="AH295" i="2"/>
  <c r="P295" i="2"/>
  <c r="AJ295" i="2"/>
  <c r="R295" i="2"/>
  <c r="AN295" i="2"/>
  <c r="L287" i="2"/>
  <c r="AB287" i="2"/>
  <c r="AR287" i="2"/>
  <c r="N287" i="2"/>
  <c r="AD287" i="2"/>
  <c r="AT287" i="2"/>
  <c r="P287" i="2"/>
  <c r="AF287" i="2"/>
  <c r="V287" i="2"/>
  <c r="AL287" i="2"/>
  <c r="R287" i="2"/>
  <c r="T287" i="2"/>
  <c r="X287" i="2"/>
  <c r="Z287" i="2"/>
  <c r="AH287" i="2"/>
  <c r="AJ287" i="2"/>
  <c r="L279" i="2"/>
  <c r="AB279" i="2"/>
  <c r="AR279" i="2"/>
  <c r="N279" i="2"/>
  <c r="AD279" i="2"/>
  <c r="AT279" i="2"/>
  <c r="P279" i="2"/>
  <c r="AF279" i="2"/>
  <c r="V279" i="2"/>
  <c r="AL279" i="2"/>
  <c r="R279" i="2"/>
  <c r="T279" i="2"/>
  <c r="X279" i="2"/>
  <c r="Z279" i="2"/>
  <c r="AH279" i="2"/>
  <c r="AJ279" i="2"/>
  <c r="L271" i="2"/>
  <c r="AB271" i="2"/>
  <c r="AR271" i="2"/>
  <c r="N271" i="2"/>
  <c r="AD271" i="2"/>
  <c r="AT271" i="2"/>
  <c r="P271" i="2"/>
  <c r="AF271" i="2"/>
  <c r="V271" i="2"/>
  <c r="AL271" i="2"/>
  <c r="R271" i="2"/>
  <c r="T271" i="2"/>
  <c r="X271" i="2"/>
  <c r="Z271" i="2"/>
  <c r="AH271" i="2"/>
  <c r="AJ271" i="2"/>
  <c r="N352" i="2"/>
  <c r="AD352" i="2"/>
  <c r="AT352" i="2"/>
  <c r="R352" i="2"/>
  <c r="AH352" i="2"/>
  <c r="T352" i="2"/>
  <c r="AJ352" i="2"/>
  <c r="V352" i="2"/>
  <c r="AL352" i="2"/>
  <c r="H352" i="2"/>
  <c r="AN352" i="2"/>
  <c r="J352" i="2"/>
  <c r="AP352" i="2"/>
  <c r="L352" i="2"/>
  <c r="AR352" i="2"/>
  <c r="P352" i="2"/>
  <c r="X352" i="2"/>
  <c r="AB352" i="2"/>
  <c r="Z352" i="2"/>
  <c r="AF352" i="2"/>
  <c r="P344" i="2"/>
  <c r="AF344" i="2"/>
  <c r="R344" i="2"/>
  <c r="AH344" i="2"/>
  <c r="T344" i="2"/>
  <c r="AJ344" i="2"/>
  <c r="V344" i="2"/>
  <c r="AL344" i="2"/>
  <c r="H344" i="2"/>
  <c r="X344" i="2"/>
  <c r="AN344" i="2"/>
  <c r="J344" i="2"/>
  <c r="Z344" i="2"/>
  <c r="AP344" i="2"/>
  <c r="L344" i="2"/>
  <c r="AB344" i="2"/>
  <c r="AR344" i="2"/>
  <c r="N344" i="2"/>
  <c r="AD344" i="2"/>
  <c r="AT344" i="2"/>
  <c r="P336" i="2"/>
  <c r="AF336" i="2"/>
  <c r="R336" i="2"/>
  <c r="AH336" i="2"/>
  <c r="T336" i="2"/>
  <c r="AJ336" i="2"/>
  <c r="V336" i="2"/>
  <c r="AL336" i="2"/>
  <c r="H336" i="2"/>
  <c r="X336" i="2"/>
  <c r="AN336" i="2"/>
  <c r="J336" i="2"/>
  <c r="Z336" i="2"/>
  <c r="AP336" i="2"/>
  <c r="L336" i="2"/>
  <c r="AB336" i="2"/>
  <c r="AR336" i="2"/>
  <c r="AD336" i="2"/>
  <c r="AT336" i="2"/>
  <c r="N336" i="2"/>
  <c r="P328" i="2"/>
  <c r="AF328" i="2"/>
  <c r="R328" i="2"/>
  <c r="AH328" i="2"/>
  <c r="T328" i="2"/>
  <c r="AJ328" i="2"/>
  <c r="V328" i="2"/>
  <c r="AL328" i="2"/>
  <c r="H328" i="2"/>
  <c r="X328" i="2"/>
  <c r="AN328" i="2"/>
  <c r="J328" i="2"/>
  <c r="Z328" i="2"/>
  <c r="AP328" i="2"/>
  <c r="L328" i="2"/>
  <c r="AB328" i="2"/>
  <c r="AR328" i="2"/>
  <c r="N328" i="2"/>
  <c r="AD328" i="2"/>
  <c r="AT328" i="2"/>
  <c r="P320" i="2"/>
  <c r="AF320" i="2"/>
  <c r="R320" i="2"/>
  <c r="AH320" i="2"/>
  <c r="T320" i="2"/>
  <c r="AJ320" i="2"/>
  <c r="V320" i="2"/>
  <c r="AL320" i="2"/>
  <c r="H320" i="2"/>
  <c r="X320" i="2"/>
  <c r="AN320" i="2"/>
  <c r="J320" i="2"/>
  <c r="Z320" i="2"/>
  <c r="AP320" i="2"/>
  <c r="L320" i="2"/>
  <c r="AB320" i="2"/>
  <c r="AR320" i="2"/>
  <c r="AD320" i="2"/>
  <c r="AT320" i="2"/>
  <c r="N320" i="2"/>
  <c r="T268" i="2"/>
  <c r="P307" i="2"/>
  <c r="X306" i="2"/>
  <c r="N305" i="2"/>
  <c r="AD303" i="2"/>
  <c r="AT301" i="2"/>
  <c r="H298" i="2"/>
  <c r="AP295" i="2"/>
  <c r="AJ293" i="2"/>
  <c r="H291" i="2"/>
  <c r="AN287" i="2"/>
  <c r="X281" i="2"/>
  <c r="P278" i="2"/>
  <c r="H275" i="2"/>
  <c r="AN271" i="2"/>
  <c r="AR407" i="2"/>
  <c r="AB390" i="2"/>
  <c r="P354" i="2"/>
  <c r="L289" i="2"/>
  <c r="AB289" i="2"/>
  <c r="AR289" i="2"/>
  <c r="N289" i="2"/>
  <c r="AD289" i="2"/>
  <c r="AT289" i="2"/>
  <c r="P289" i="2"/>
  <c r="AF289" i="2"/>
  <c r="V289" i="2"/>
  <c r="AL289" i="2"/>
  <c r="AH289" i="2"/>
  <c r="AJ289" i="2"/>
  <c r="H289" i="2"/>
  <c r="AN289" i="2"/>
  <c r="J289" i="2"/>
  <c r="AP289" i="2"/>
  <c r="R289" i="2"/>
  <c r="T289" i="2"/>
  <c r="N59" i="2"/>
  <c r="N57" i="2"/>
  <c r="V300" i="2"/>
  <c r="AL300" i="2"/>
  <c r="N300" i="2"/>
  <c r="AD300" i="2"/>
  <c r="AT300" i="2"/>
  <c r="R300" i="2"/>
  <c r="AN300" i="2"/>
  <c r="T300" i="2"/>
  <c r="AP300" i="2"/>
  <c r="X300" i="2"/>
  <c r="AR300" i="2"/>
  <c r="Z300" i="2"/>
  <c r="H300" i="2"/>
  <c r="AB300" i="2"/>
  <c r="J300" i="2"/>
  <c r="AF300" i="2"/>
  <c r="T292" i="2"/>
  <c r="V292" i="2"/>
  <c r="AL292" i="2"/>
  <c r="H292" i="2"/>
  <c r="X292" i="2"/>
  <c r="AN292" i="2"/>
  <c r="N292" i="2"/>
  <c r="AD292" i="2"/>
  <c r="AT292" i="2"/>
  <c r="J292" i="2"/>
  <c r="AJ292" i="2"/>
  <c r="L292" i="2"/>
  <c r="AP292" i="2"/>
  <c r="P292" i="2"/>
  <c r="AR292" i="2"/>
  <c r="R292" i="2"/>
  <c r="Z292" i="2"/>
  <c r="AB292" i="2"/>
  <c r="T284" i="2"/>
  <c r="AJ284" i="2"/>
  <c r="V284" i="2"/>
  <c r="AL284" i="2"/>
  <c r="H284" i="2"/>
  <c r="X284" i="2"/>
  <c r="AN284" i="2"/>
  <c r="N284" i="2"/>
  <c r="AD284" i="2"/>
  <c r="AT284" i="2"/>
  <c r="J284" i="2"/>
  <c r="AP284" i="2"/>
  <c r="L284" i="2"/>
  <c r="AR284" i="2"/>
  <c r="P284" i="2"/>
  <c r="R284" i="2"/>
  <c r="Z284" i="2"/>
  <c r="AB284" i="2"/>
  <c r="T276" i="2"/>
  <c r="AJ276" i="2"/>
  <c r="V276" i="2"/>
  <c r="AL276" i="2"/>
  <c r="H276" i="2"/>
  <c r="X276" i="2"/>
  <c r="AN276" i="2"/>
  <c r="N276" i="2"/>
  <c r="AD276" i="2"/>
  <c r="AT276" i="2"/>
  <c r="J276" i="2"/>
  <c r="AP276" i="2"/>
  <c r="L276" i="2"/>
  <c r="AR276" i="2"/>
  <c r="P276" i="2"/>
  <c r="R276" i="2"/>
  <c r="Z276" i="2"/>
  <c r="AB276" i="2"/>
  <c r="X319" i="2"/>
  <c r="AN319" i="2"/>
  <c r="L319" i="2"/>
  <c r="AB319" i="2"/>
  <c r="AR319" i="2"/>
  <c r="N319" i="2"/>
  <c r="AD319" i="2"/>
  <c r="AT319" i="2"/>
  <c r="P319" i="2"/>
  <c r="AF319" i="2"/>
  <c r="H319" i="2"/>
  <c r="R319" i="2"/>
  <c r="T319" i="2"/>
  <c r="V319" i="2"/>
  <c r="Z319" i="2"/>
  <c r="AH319" i="2"/>
  <c r="AL319" i="2"/>
  <c r="J319" i="2"/>
  <c r="AJ319" i="2"/>
  <c r="AP319" i="2"/>
  <c r="V351" i="2"/>
  <c r="AL351" i="2"/>
  <c r="J351" i="2"/>
  <c r="Z351" i="2"/>
  <c r="AP351" i="2"/>
  <c r="L351" i="2"/>
  <c r="AB351" i="2"/>
  <c r="AR351" i="2"/>
  <c r="N351" i="2"/>
  <c r="AD351" i="2"/>
  <c r="AT351" i="2"/>
  <c r="P351" i="2"/>
  <c r="R351" i="2"/>
  <c r="T351" i="2"/>
  <c r="X351" i="2"/>
  <c r="AF351" i="2"/>
  <c r="AJ351" i="2"/>
  <c r="AH351" i="2"/>
  <c r="AN351" i="2"/>
  <c r="H343" i="2"/>
  <c r="X343" i="2"/>
  <c r="AN343" i="2"/>
  <c r="J343" i="2"/>
  <c r="Z343" i="2"/>
  <c r="AP343" i="2"/>
  <c r="L343" i="2"/>
  <c r="AB343" i="2"/>
  <c r="AR343" i="2"/>
  <c r="N343" i="2"/>
  <c r="AD343" i="2"/>
  <c r="AT343" i="2"/>
  <c r="P343" i="2"/>
  <c r="AF343" i="2"/>
  <c r="R343" i="2"/>
  <c r="AH343" i="2"/>
  <c r="T343" i="2"/>
  <c r="AJ343" i="2"/>
  <c r="V343" i="2"/>
  <c r="AL343" i="2"/>
  <c r="H335" i="2"/>
  <c r="X335" i="2"/>
  <c r="AN335" i="2"/>
  <c r="J335" i="2"/>
  <c r="Z335" i="2"/>
  <c r="AP335" i="2"/>
  <c r="L335" i="2"/>
  <c r="AB335" i="2"/>
  <c r="AR335" i="2"/>
  <c r="N335" i="2"/>
  <c r="AD335" i="2"/>
  <c r="AT335" i="2"/>
  <c r="P335" i="2"/>
  <c r="AF335" i="2"/>
  <c r="R335" i="2"/>
  <c r="AH335" i="2"/>
  <c r="T335" i="2"/>
  <c r="AJ335" i="2"/>
  <c r="V335" i="2"/>
  <c r="AL335" i="2"/>
  <c r="H327" i="2"/>
  <c r="X327" i="2"/>
  <c r="AN327" i="2"/>
  <c r="J327" i="2"/>
  <c r="Z327" i="2"/>
  <c r="AP327" i="2"/>
  <c r="L327" i="2"/>
  <c r="AB327" i="2"/>
  <c r="AR327" i="2"/>
  <c r="N327" i="2"/>
  <c r="AD327" i="2"/>
  <c r="AT327" i="2"/>
  <c r="P327" i="2"/>
  <c r="AF327" i="2"/>
  <c r="R327" i="2"/>
  <c r="AH327" i="2"/>
  <c r="T327" i="2"/>
  <c r="AJ327" i="2"/>
  <c r="V327" i="2"/>
  <c r="AL327" i="2"/>
  <c r="AT307" i="2"/>
  <c r="N307" i="2"/>
  <c r="V306" i="2"/>
  <c r="AN304" i="2"/>
  <c r="P303" i="2"/>
  <c r="AF301" i="2"/>
  <c r="AH299" i="2"/>
  <c r="AB297" i="2"/>
  <c r="X295" i="2"/>
  <c r="R293" i="2"/>
  <c r="R290" i="2"/>
  <c r="J287" i="2"/>
  <c r="AP283" i="2"/>
  <c r="AH280" i="2"/>
  <c r="Z277" i="2"/>
  <c r="R274" i="2"/>
  <c r="J271" i="2"/>
  <c r="N407" i="2"/>
  <c r="H351" i="2"/>
  <c r="AH400" i="2"/>
  <c r="AF395" i="2"/>
  <c r="R392" i="2"/>
  <c r="R404" i="2"/>
  <c r="AH404" i="2"/>
  <c r="T404" i="2"/>
  <c r="AJ404" i="2"/>
  <c r="V404" i="2"/>
  <c r="AL404" i="2"/>
  <c r="L404" i="2"/>
  <c r="AB404" i="2"/>
  <c r="AR404" i="2"/>
  <c r="P396" i="2"/>
  <c r="AF396" i="2"/>
  <c r="R396" i="2"/>
  <c r="AH396" i="2"/>
  <c r="T396" i="2"/>
  <c r="AJ396" i="2"/>
  <c r="V396" i="2"/>
  <c r="AL396" i="2"/>
  <c r="X396" i="2"/>
  <c r="AN396" i="2"/>
  <c r="L396" i="2"/>
  <c r="AB396" i="2"/>
  <c r="AR396" i="2"/>
  <c r="T388" i="2"/>
  <c r="AJ388" i="2"/>
  <c r="X388" i="2"/>
  <c r="AN388" i="2"/>
  <c r="J388" i="2"/>
  <c r="Z388" i="2"/>
  <c r="AP388" i="2"/>
  <c r="L388" i="2"/>
  <c r="AB388" i="2"/>
  <c r="AR388" i="2"/>
  <c r="AD388" i="2"/>
  <c r="AF388" i="2"/>
  <c r="AH388" i="2"/>
  <c r="AL388" i="2"/>
  <c r="N388" i="2"/>
  <c r="AT388" i="2"/>
  <c r="R388" i="2"/>
  <c r="T380" i="2"/>
  <c r="AJ380" i="2"/>
  <c r="X380" i="2"/>
  <c r="AN380" i="2"/>
  <c r="J380" i="2"/>
  <c r="Z380" i="2"/>
  <c r="AP380" i="2"/>
  <c r="L380" i="2"/>
  <c r="AB380" i="2"/>
  <c r="AR380" i="2"/>
  <c r="N380" i="2"/>
  <c r="AT380" i="2"/>
  <c r="P380" i="2"/>
  <c r="R380" i="2"/>
  <c r="V380" i="2"/>
  <c r="AD380" i="2"/>
  <c r="AH380" i="2"/>
  <c r="T372" i="2"/>
  <c r="AJ372" i="2"/>
  <c r="X372" i="2"/>
  <c r="AN372" i="2"/>
  <c r="J372" i="2"/>
  <c r="Z372" i="2"/>
  <c r="AP372" i="2"/>
  <c r="L372" i="2"/>
  <c r="AB372" i="2"/>
  <c r="AR372" i="2"/>
  <c r="AD372" i="2"/>
  <c r="AF372" i="2"/>
  <c r="AH372" i="2"/>
  <c r="AL372" i="2"/>
  <c r="N372" i="2"/>
  <c r="AT372" i="2"/>
  <c r="R372" i="2"/>
  <c r="AH408" i="2"/>
  <c r="Z404" i="2"/>
  <c r="V400" i="2"/>
  <c r="AT396" i="2"/>
  <c r="AH386" i="2"/>
  <c r="AD376" i="2"/>
  <c r="V403" i="2"/>
  <c r="X403" i="2"/>
  <c r="AN403" i="2"/>
  <c r="J403" i="2"/>
  <c r="Z403" i="2"/>
  <c r="AP403" i="2"/>
  <c r="L403" i="2"/>
  <c r="AB403" i="2"/>
  <c r="AR403" i="2"/>
  <c r="N403" i="2"/>
  <c r="R403" i="2"/>
  <c r="AH403" i="2"/>
  <c r="V395" i="2"/>
  <c r="AL395" i="2"/>
  <c r="X395" i="2"/>
  <c r="AN395" i="2"/>
  <c r="J395" i="2"/>
  <c r="Z395" i="2"/>
  <c r="AP395" i="2"/>
  <c r="L395" i="2"/>
  <c r="AB395" i="2"/>
  <c r="AR395" i="2"/>
  <c r="N395" i="2"/>
  <c r="AD395" i="2"/>
  <c r="AT395" i="2"/>
  <c r="R395" i="2"/>
  <c r="AH395" i="2"/>
  <c r="J387" i="2"/>
  <c r="Z387" i="2"/>
  <c r="AP387" i="2"/>
  <c r="N387" i="2"/>
  <c r="AD387" i="2"/>
  <c r="AT387" i="2"/>
  <c r="P387" i="2"/>
  <c r="AF387" i="2"/>
  <c r="R387" i="2"/>
  <c r="AH387" i="2"/>
  <c r="AJ387" i="2"/>
  <c r="AL387" i="2"/>
  <c r="AN387" i="2"/>
  <c r="L387" i="2"/>
  <c r="AR387" i="2"/>
  <c r="T387" i="2"/>
  <c r="X387" i="2"/>
  <c r="J379" i="2"/>
  <c r="Z379" i="2"/>
  <c r="AP379" i="2"/>
  <c r="N379" i="2"/>
  <c r="AD379" i="2"/>
  <c r="AT379" i="2"/>
  <c r="P379" i="2"/>
  <c r="AF379" i="2"/>
  <c r="R379" i="2"/>
  <c r="AH379" i="2"/>
  <c r="T379" i="2"/>
  <c r="V379" i="2"/>
  <c r="X379" i="2"/>
  <c r="AB379" i="2"/>
  <c r="AJ379" i="2"/>
  <c r="AN379" i="2"/>
  <c r="J371" i="2"/>
  <c r="Z371" i="2"/>
  <c r="AP371" i="2"/>
  <c r="N371" i="2"/>
  <c r="AD371" i="2"/>
  <c r="AT371" i="2"/>
  <c r="P371" i="2"/>
  <c r="AF371" i="2"/>
  <c r="R371" i="2"/>
  <c r="AH371" i="2"/>
  <c r="AJ371" i="2"/>
  <c r="AL371" i="2"/>
  <c r="AN371" i="2"/>
  <c r="L371" i="2"/>
  <c r="AR371" i="2"/>
  <c r="T371" i="2"/>
  <c r="X371" i="2"/>
  <c r="H408" i="2"/>
  <c r="H376" i="2"/>
  <c r="AF408" i="2"/>
  <c r="X404" i="2"/>
  <c r="AD403" i="2"/>
  <c r="AP396" i="2"/>
  <c r="P395" i="2"/>
  <c r="AL379" i="2"/>
  <c r="L402" i="2"/>
  <c r="AB402" i="2"/>
  <c r="AR402" i="2"/>
  <c r="N402" i="2"/>
  <c r="AD402" i="2"/>
  <c r="AT402" i="2"/>
  <c r="P402" i="2"/>
  <c r="AF402" i="2"/>
  <c r="R402" i="2"/>
  <c r="AH402" i="2"/>
  <c r="T402" i="2"/>
  <c r="AJ402" i="2"/>
  <c r="X402" i="2"/>
  <c r="AN402" i="2"/>
  <c r="H402" i="2"/>
  <c r="L394" i="2"/>
  <c r="AB394" i="2"/>
  <c r="AR394" i="2"/>
  <c r="N394" i="2"/>
  <c r="AD394" i="2"/>
  <c r="AT394" i="2"/>
  <c r="P394" i="2"/>
  <c r="AF394" i="2"/>
  <c r="R394" i="2"/>
  <c r="AH394" i="2"/>
  <c r="T394" i="2"/>
  <c r="AJ394" i="2"/>
  <c r="X394" i="2"/>
  <c r="AN394" i="2"/>
  <c r="H394" i="2"/>
  <c r="P386" i="2"/>
  <c r="AF386" i="2"/>
  <c r="T386" i="2"/>
  <c r="AJ386" i="2"/>
  <c r="V386" i="2"/>
  <c r="AL386" i="2"/>
  <c r="X386" i="2"/>
  <c r="AN386" i="2"/>
  <c r="J386" i="2"/>
  <c r="AP386" i="2"/>
  <c r="L386" i="2"/>
  <c r="AR386" i="2"/>
  <c r="N386" i="2"/>
  <c r="AT386" i="2"/>
  <c r="R386" i="2"/>
  <c r="Z386" i="2"/>
  <c r="AD386" i="2"/>
  <c r="H386" i="2"/>
  <c r="P378" i="2"/>
  <c r="AF378" i="2"/>
  <c r="T378" i="2"/>
  <c r="AJ378" i="2"/>
  <c r="V378" i="2"/>
  <c r="AL378" i="2"/>
  <c r="X378" i="2"/>
  <c r="AN378" i="2"/>
  <c r="Z378" i="2"/>
  <c r="AB378" i="2"/>
  <c r="AD378" i="2"/>
  <c r="AH378" i="2"/>
  <c r="J378" i="2"/>
  <c r="AP378" i="2"/>
  <c r="N378" i="2"/>
  <c r="AT378" i="2"/>
  <c r="H378" i="2"/>
  <c r="H404" i="2"/>
  <c r="H388" i="2"/>
  <c r="H372" i="2"/>
  <c r="X408" i="2"/>
  <c r="P404" i="2"/>
  <c r="T403" i="2"/>
  <c r="AD396" i="2"/>
  <c r="AP394" i="2"/>
  <c r="L379" i="2"/>
  <c r="V372" i="2"/>
  <c r="H403" i="2"/>
  <c r="H387" i="2"/>
  <c r="H371" i="2"/>
  <c r="AT404" i="2"/>
  <c r="N404" i="2"/>
  <c r="P403" i="2"/>
  <c r="Z396" i="2"/>
  <c r="AL394" i="2"/>
  <c r="AR378" i="2"/>
  <c r="P372" i="2"/>
  <c r="J408" i="2"/>
  <c r="Z408" i="2"/>
  <c r="AP408" i="2"/>
  <c r="L408" i="2"/>
  <c r="AB408" i="2"/>
  <c r="AR408" i="2"/>
  <c r="N408" i="2"/>
  <c r="AD408" i="2"/>
  <c r="AT408" i="2"/>
  <c r="T408" i="2"/>
  <c r="AJ408" i="2"/>
  <c r="X400" i="2"/>
  <c r="AN400" i="2"/>
  <c r="J400" i="2"/>
  <c r="Z400" i="2"/>
  <c r="AP400" i="2"/>
  <c r="L400" i="2"/>
  <c r="AB400" i="2"/>
  <c r="AR400" i="2"/>
  <c r="N400" i="2"/>
  <c r="AD400" i="2"/>
  <c r="AT400" i="2"/>
  <c r="P400" i="2"/>
  <c r="AF400" i="2"/>
  <c r="T400" i="2"/>
  <c r="AJ400" i="2"/>
  <c r="X392" i="2"/>
  <c r="AN392" i="2"/>
  <c r="J392" i="2"/>
  <c r="Z392" i="2"/>
  <c r="AP392" i="2"/>
  <c r="L392" i="2"/>
  <c r="AB392" i="2"/>
  <c r="AR392" i="2"/>
  <c r="N392" i="2"/>
  <c r="AD392" i="2"/>
  <c r="AT392" i="2"/>
  <c r="P392" i="2"/>
  <c r="AF392" i="2"/>
  <c r="T392" i="2"/>
  <c r="AJ392" i="2"/>
  <c r="L384" i="2"/>
  <c r="AB384" i="2"/>
  <c r="AR384" i="2"/>
  <c r="P384" i="2"/>
  <c r="AF384" i="2"/>
  <c r="R384" i="2"/>
  <c r="AH384" i="2"/>
  <c r="T384" i="2"/>
  <c r="AJ384" i="2"/>
  <c r="V384" i="2"/>
  <c r="X384" i="2"/>
  <c r="Z384" i="2"/>
  <c r="AD384" i="2"/>
  <c r="AL384" i="2"/>
  <c r="J384" i="2"/>
  <c r="AP384" i="2"/>
  <c r="L376" i="2"/>
  <c r="AB376" i="2"/>
  <c r="AR376" i="2"/>
  <c r="P376" i="2"/>
  <c r="AF376" i="2"/>
  <c r="R376" i="2"/>
  <c r="AH376" i="2"/>
  <c r="T376" i="2"/>
  <c r="AJ376" i="2"/>
  <c r="AL376" i="2"/>
  <c r="AN376" i="2"/>
  <c r="J376" i="2"/>
  <c r="AP376" i="2"/>
  <c r="N376" i="2"/>
  <c r="AT376" i="2"/>
  <c r="V376" i="2"/>
  <c r="Z376" i="2"/>
  <c r="R408" i="2"/>
  <c r="AP404" i="2"/>
  <c r="J404" i="2"/>
  <c r="AP402" i="2"/>
  <c r="N396" i="2"/>
  <c r="Z394" i="2"/>
  <c r="AL392" i="2"/>
  <c r="V388" i="2"/>
  <c r="AT384" i="2"/>
  <c r="R378" i="2"/>
  <c r="AB371" i="2"/>
  <c r="H400" i="2"/>
  <c r="H384" i="2"/>
  <c r="P408" i="2"/>
  <c r="AN404" i="2"/>
  <c r="AT403" i="2"/>
  <c r="AL402" i="2"/>
  <c r="J396" i="2"/>
  <c r="V394" i="2"/>
  <c r="AH392" i="2"/>
  <c r="P388" i="2"/>
  <c r="AN384" i="2"/>
  <c r="L378" i="2"/>
  <c r="V371" i="2"/>
  <c r="H156" i="2"/>
  <c r="V269" i="2"/>
  <c r="L268" i="2"/>
  <c r="AH268" i="2"/>
  <c r="R268" i="2"/>
  <c r="AJ269" i="2"/>
  <c r="T269" i="2"/>
  <c r="J268" i="2"/>
  <c r="AF268" i="2"/>
  <c r="P268" i="2"/>
  <c r="AH269" i="2"/>
  <c r="R269" i="2"/>
  <c r="AT268" i="2"/>
  <c r="AD268" i="2"/>
  <c r="N268" i="2"/>
  <c r="AF269" i="2"/>
  <c r="P269" i="2"/>
  <c r="AL269" i="2"/>
  <c r="AR268" i="2"/>
  <c r="AB268" i="2"/>
  <c r="AT269" i="2"/>
  <c r="AD269" i="2"/>
  <c r="N269" i="2"/>
  <c r="AR269" i="2"/>
  <c r="AB269" i="2"/>
  <c r="L269" i="2"/>
  <c r="AP269" i="2"/>
  <c r="Z269" i="2"/>
  <c r="J269" i="2"/>
  <c r="AL268" i="2"/>
  <c r="AN269" i="2"/>
  <c r="X269" i="2"/>
  <c r="N56" i="2"/>
  <c r="N39" i="2"/>
  <c r="N40" i="2"/>
  <c r="N31" i="2"/>
  <c r="N47" i="2"/>
  <c r="N50" i="2"/>
  <c r="H204" i="2"/>
  <c r="AW278" i="1"/>
  <c r="AW431" i="1"/>
  <c r="K52" i="1"/>
  <c r="AW380" i="1"/>
  <c r="Q130" i="1"/>
  <c r="AW329" i="1"/>
  <c r="N41" i="1" l="1"/>
  <c r="N82" i="1" s="1"/>
  <c r="K82" i="1"/>
  <c r="K32" i="2"/>
  <c r="T110" i="2"/>
  <c r="L411" i="2"/>
  <c r="AN309" i="2"/>
  <c r="AW220" i="2"/>
  <c r="AW274" i="2"/>
  <c r="AN362" i="2"/>
  <c r="AN382" i="1" s="1"/>
  <c r="N258" i="2"/>
  <c r="H360" i="2"/>
  <c r="AW275" i="2"/>
  <c r="AT362" i="2"/>
  <c r="AT382" i="1" s="1"/>
  <c r="AW248" i="2"/>
  <c r="AW377" i="2"/>
  <c r="J411" i="2"/>
  <c r="AW270" i="2"/>
  <c r="AW278" i="2"/>
  <c r="X311" i="2"/>
  <c r="X331" i="1" s="1"/>
  <c r="X411" i="2"/>
  <c r="R411" i="2"/>
  <c r="AW221" i="2"/>
  <c r="AW320" i="2"/>
  <c r="AW373" i="2"/>
  <c r="H362" i="2"/>
  <c r="H382" i="1" s="1"/>
  <c r="AW353" i="2"/>
  <c r="AW282" i="2"/>
  <c r="AW290" i="2"/>
  <c r="AW298" i="2"/>
  <c r="AW306" i="2"/>
  <c r="AN360" i="2"/>
  <c r="AW330" i="2"/>
  <c r="AW346" i="2"/>
  <c r="AW224" i="2"/>
  <c r="X362" i="2"/>
  <c r="X382" i="1" s="1"/>
  <c r="AW272" i="2"/>
  <c r="AW280" i="2"/>
  <c r="AW334" i="2"/>
  <c r="AJ411" i="2"/>
  <c r="AW400" i="2"/>
  <c r="AW402" i="2"/>
  <c r="AW395" i="2"/>
  <c r="T411" i="2"/>
  <c r="AD362" i="2"/>
  <c r="AD382" i="1" s="1"/>
  <c r="V360" i="2"/>
  <c r="AH311" i="2"/>
  <c r="AH331" i="1" s="1"/>
  <c r="V362" i="2"/>
  <c r="V382" i="1" s="1"/>
  <c r="AW336" i="2"/>
  <c r="AW226" i="2"/>
  <c r="AW375" i="2"/>
  <c r="AW299" i="2"/>
  <c r="AW326" i="2"/>
  <c r="Z413" i="2"/>
  <c r="Z433" i="1" s="1"/>
  <c r="AN411" i="2"/>
  <c r="AN413" i="2"/>
  <c r="AN433" i="1" s="1"/>
  <c r="AW350" i="2"/>
  <c r="AW387" i="2"/>
  <c r="Z411" i="2"/>
  <c r="R362" i="2"/>
  <c r="R382" i="1" s="1"/>
  <c r="P413" i="2"/>
  <c r="P433" i="1" s="1"/>
  <c r="P411" i="2"/>
  <c r="AR411" i="2"/>
  <c r="AW219" i="2"/>
  <c r="N360" i="2"/>
  <c r="H311" i="2"/>
  <c r="H331" i="1" s="1"/>
  <c r="AP309" i="2"/>
  <c r="AW392" i="2"/>
  <c r="AB411" i="2"/>
  <c r="AW335" i="2"/>
  <c r="T362" i="2"/>
  <c r="T382" i="1" s="1"/>
  <c r="T360" i="2"/>
  <c r="AR362" i="2"/>
  <c r="AR382" i="1" s="1"/>
  <c r="AR360" i="2"/>
  <c r="AW276" i="2"/>
  <c r="AW338" i="2"/>
  <c r="AW354" i="2"/>
  <c r="AW293" i="2"/>
  <c r="AW331" i="2"/>
  <c r="AW332" i="2"/>
  <c r="AW307" i="2"/>
  <c r="AW409" i="2"/>
  <c r="R413" i="2"/>
  <c r="R433" i="1" s="1"/>
  <c r="AW370" i="2"/>
  <c r="X413" i="2"/>
  <c r="X433" i="1" s="1"/>
  <c r="AW349" i="2"/>
  <c r="AW302" i="2"/>
  <c r="AW376" i="2"/>
  <c r="X360" i="2"/>
  <c r="AW384" i="2"/>
  <c r="AW403" i="2"/>
  <c r="AW372" i="2"/>
  <c r="AP362" i="2"/>
  <c r="AP382" i="1" s="1"/>
  <c r="AP360" i="2"/>
  <c r="R360" i="2"/>
  <c r="AB362" i="2"/>
  <c r="AB382" i="1" s="1"/>
  <c r="AB360" i="2"/>
  <c r="AW300" i="2"/>
  <c r="AW381" i="2"/>
  <c r="AW405" i="2"/>
  <c r="AW329" i="2"/>
  <c r="AW345" i="2"/>
  <c r="AW301" i="2"/>
  <c r="AW391" i="2"/>
  <c r="AW305" i="2"/>
  <c r="AW385" i="2"/>
  <c r="AT413" i="2"/>
  <c r="AT433" i="1" s="1"/>
  <c r="AL413" i="2"/>
  <c r="AL433" i="1" s="1"/>
  <c r="AW325" i="2"/>
  <c r="AW341" i="2"/>
  <c r="AW357" i="2"/>
  <c r="AD413" i="2"/>
  <c r="AD433" i="1" s="1"/>
  <c r="Z311" i="2"/>
  <c r="Z331" i="1" s="1"/>
  <c r="AW394" i="2"/>
  <c r="AW319" i="2"/>
  <c r="AJ362" i="2"/>
  <c r="AJ382" i="1" s="1"/>
  <c r="AJ360" i="2"/>
  <c r="L360" i="2"/>
  <c r="L362" i="2"/>
  <c r="L382" i="1" s="1"/>
  <c r="AW284" i="2"/>
  <c r="AW295" i="2"/>
  <c r="AW389" i="2"/>
  <c r="AW382" i="2"/>
  <c r="AW390" i="2"/>
  <c r="AW322" i="2"/>
  <c r="AW296" i="2"/>
  <c r="AW348" i="2"/>
  <c r="AW283" i="2"/>
  <c r="AW291" i="2"/>
  <c r="AW358" i="2"/>
  <c r="AW225" i="2"/>
  <c r="N413" i="2"/>
  <c r="N433" i="1" s="1"/>
  <c r="V413" i="2"/>
  <c r="V433" i="1" s="1"/>
  <c r="AW234" i="2"/>
  <c r="AL360" i="2"/>
  <c r="AW404" i="2"/>
  <c r="AW388" i="2"/>
  <c r="J362" i="2"/>
  <c r="J382" i="1" s="1"/>
  <c r="J360" i="2"/>
  <c r="AF362" i="2"/>
  <c r="AF382" i="1" s="1"/>
  <c r="AF360" i="2"/>
  <c r="AW328" i="2"/>
  <c r="AW344" i="2"/>
  <c r="AW303" i="2"/>
  <c r="AT360" i="2"/>
  <c r="AW398" i="2"/>
  <c r="AW285" i="2"/>
  <c r="AW222" i="2"/>
  <c r="AW383" i="2"/>
  <c r="AW407" i="2"/>
  <c r="AW347" i="2"/>
  <c r="AW356" i="2"/>
  <c r="AW273" i="2"/>
  <c r="AW297" i="2"/>
  <c r="AT411" i="2"/>
  <c r="AW393" i="2"/>
  <c r="AW401" i="2"/>
  <c r="AR413" i="2"/>
  <c r="AR433" i="1" s="1"/>
  <c r="AJ413" i="2"/>
  <c r="AJ433" i="1" s="1"/>
  <c r="AW286" i="2"/>
  <c r="AW396" i="2"/>
  <c r="H411" i="2"/>
  <c r="AH411" i="2"/>
  <c r="AW351" i="2"/>
  <c r="AW223" i="2"/>
  <c r="AW327" i="2"/>
  <c r="AW343" i="2"/>
  <c r="AL362" i="2"/>
  <c r="AL382" i="1" s="1"/>
  <c r="P362" i="2"/>
  <c r="P382" i="1" s="1"/>
  <c r="P360" i="2"/>
  <c r="AW289" i="2"/>
  <c r="AL411" i="2"/>
  <c r="AD360" i="2"/>
  <c r="AH413" i="2"/>
  <c r="AH433" i="1" s="1"/>
  <c r="AW406" i="2"/>
  <c r="AW399" i="2"/>
  <c r="AW323" i="2"/>
  <c r="AW339" i="2"/>
  <c r="AW355" i="2"/>
  <c r="AW288" i="2"/>
  <c r="AW324" i="2"/>
  <c r="AW340" i="2"/>
  <c r="AD411" i="2"/>
  <c r="AB413" i="2"/>
  <c r="AB433" i="1" s="1"/>
  <c r="L413" i="2"/>
  <c r="L433" i="1" s="1"/>
  <c r="L24" i="1" s="1"/>
  <c r="T413" i="2"/>
  <c r="T433" i="1" s="1"/>
  <c r="AW378" i="2"/>
  <c r="Z362" i="2"/>
  <c r="Z382" i="1" s="1"/>
  <c r="Z360" i="2"/>
  <c r="AW352" i="2"/>
  <c r="AW321" i="2"/>
  <c r="AW374" i="2"/>
  <c r="J413" i="2"/>
  <c r="J433" i="1" s="1"/>
  <c r="J24" i="1" s="1"/>
  <c r="AT260" i="2"/>
  <c r="AT280" i="1" s="1"/>
  <c r="AW408" i="2"/>
  <c r="AW386" i="2"/>
  <c r="AW371" i="2"/>
  <c r="AW379" i="2"/>
  <c r="AW380" i="2"/>
  <c r="AH362" i="2"/>
  <c r="AH382" i="1" s="1"/>
  <c r="AH360" i="2"/>
  <c r="AW292" i="2"/>
  <c r="AW271" i="2"/>
  <c r="AW279" i="2"/>
  <c r="AW287" i="2"/>
  <c r="V411" i="2"/>
  <c r="AW397" i="2"/>
  <c r="N362" i="2"/>
  <c r="N382" i="1" s="1"/>
  <c r="AW337" i="2"/>
  <c r="AW342" i="2"/>
  <c r="AW277" i="2"/>
  <c r="AP411" i="2"/>
  <c r="AW304" i="2"/>
  <c r="N411" i="2"/>
  <c r="H413" i="2"/>
  <c r="AP413" i="2"/>
  <c r="AP433" i="1" s="1"/>
  <c r="AF413" i="2"/>
  <c r="AF433" i="1" s="1"/>
  <c r="AF411" i="2"/>
  <c r="AW333" i="2"/>
  <c r="AW294" i="2"/>
  <c r="AW281" i="2"/>
  <c r="AW269" i="2"/>
  <c r="AP311" i="2"/>
  <c r="AP331" i="1" s="1"/>
  <c r="AL311" i="2"/>
  <c r="AL331" i="1" s="1"/>
  <c r="J309" i="2"/>
  <c r="N311" i="2"/>
  <c r="N331" i="1" s="1"/>
  <c r="AT311" i="2"/>
  <c r="AT331" i="1" s="1"/>
  <c r="AD311" i="2"/>
  <c r="AD331" i="1" s="1"/>
  <c r="Z309" i="2"/>
  <c r="P311" i="2"/>
  <c r="P331" i="1" s="1"/>
  <c r="R311" i="2"/>
  <c r="R331" i="1" s="1"/>
  <c r="AN311" i="2"/>
  <c r="AN331" i="1" s="1"/>
  <c r="AD309" i="2"/>
  <c r="AL309" i="2"/>
  <c r="L311" i="2"/>
  <c r="L331" i="1" s="1"/>
  <c r="L309" i="2"/>
  <c r="AT309" i="2"/>
  <c r="R309" i="2"/>
  <c r="H309" i="2"/>
  <c r="AB311" i="2"/>
  <c r="AB331" i="1" s="1"/>
  <c r="AB309" i="2"/>
  <c r="N309" i="2"/>
  <c r="AH309" i="2"/>
  <c r="P309" i="2"/>
  <c r="AR311" i="2"/>
  <c r="AR331" i="1" s="1"/>
  <c r="AR309" i="2"/>
  <c r="T311" i="2"/>
  <c r="T331" i="1" s="1"/>
  <c r="T309" i="2"/>
  <c r="AW268" i="2"/>
  <c r="J311" i="2"/>
  <c r="X309" i="2"/>
  <c r="AF311" i="2"/>
  <c r="AF331" i="1" s="1"/>
  <c r="AF309" i="2"/>
  <c r="AJ309" i="2"/>
  <c r="AJ311" i="2"/>
  <c r="AJ331" i="1" s="1"/>
  <c r="V311" i="2"/>
  <c r="V331" i="1" s="1"/>
  <c r="V309" i="2"/>
  <c r="AP260" i="2"/>
  <c r="AP280" i="1" s="1"/>
  <c r="AR258" i="2"/>
  <c r="N260" i="2"/>
  <c r="N280" i="1" s="1"/>
  <c r="AT258" i="2"/>
  <c r="AW250" i="2"/>
  <c r="AW252" i="2"/>
  <c r="T258" i="2"/>
  <c r="AD258" i="2"/>
  <c r="AW243" i="2"/>
  <c r="AW242" i="2"/>
  <c r="AW227" i="2"/>
  <c r="AW228" i="2"/>
  <c r="AW240" i="2"/>
  <c r="H260" i="2"/>
  <c r="H280" i="1" s="1"/>
  <c r="H20" i="1" s="1"/>
  <c r="AW251" i="2"/>
  <c r="AW244" i="2"/>
  <c r="X258" i="2"/>
  <c r="AW231" i="2"/>
  <c r="AW245" i="2"/>
  <c r="AW255" i="2"/>
  <c r="J260" i="2"/>
  <c r="J280" i="1" s="1"/>
  <c r="J20" i="1" s="1"/>
  <c r="J21" i="1" s="1"/>
  <c r="AW238" i="2"/>
  <c r="AW241" i="2"/>
  <c r="AJ260" i="2"/>
  <c r="AJ280" i="1" s="1"/>
  <c r="AW235" i="2"/>
  <c r="AW232" i="2"/>
  <c r="AW249" i="2"/>
  <c r="AW229" i="2"/>
  <c r="AW239" i="2"/>
  <c r="AW246" i="2"/>
  <c r="AW256" i="2"/>
  <c r="Z260" i="2"/>
  <c r="Z280" i="1" s="1"/>
  <c r="P260" i="2"/>
  <c r="P280" i="1" s="1"/>
  <c r="AP258" i="2"/>
  <c r="AW236" i="2"/>
  <c r="AW253" i="2"/>
  <c r="AW230" i="2"/>
  <c r="AW233" i="2"/>
  <c r="AF260" i="2"/>
  <c r="AF280" i="1" s="1"/>
  <c r="AW237" i="2"/>
  <c r="AW247" i="2"/>
  <c r="AW254" i="2"/>
  <c r="H258" i="2"/>
  <c r="R260" i="2"/>
  <c r="R280" i="1" s="1"/>
  <c r="AD260" i="2"/>
  <c r="AD280" i="1" s="1"/>
  <c r="Z258" i="2"/>
  <c r="T260" i="2"/>
  <c r="T280" i="1" s="1"/>
  <c r="AB258" i="2"/>
  <c r="J258" i="2"/>
  <c r="AW218" i="2"/>
  <c r="AH260" i="2"/>
  <c r="AH280" i="1" s="1"/>
  <c r="L260" i="2"/>
  <c r="L280" i="1" s="1"/>
  <c r="L20" i="1" s="1"/>
  <c r="L21" i="1" s="1"/>
  <c r="AB260" i="2"/>
  <c r="AB280" i="1" s="1"/>
  <c r="V260" i="2"/>
  <c r="V280" i="1" s="1"/>
  <c r="AR260" i="2"/>
  <c r="AR280" i="1" s="1"/>
  <c r="AL260" i="2"/>
  <c r="AL280" i="1" s="1"/>
  <c r="V258" i="2"/>
  <c r="AL258" i="2"/>
  <c r="AN260" i="2"/>
  <c r="AN280" i="1" s="1"/>
  <c r="AN258" i="2"/>
  <c r="AF258" i="2"/>
  <c r="AJ258" i="2"/>
  <c r="R258" i="2"/>
  <c r="AW217" i="2"/>
  <c r="X260" i="2"/>
  <c r="X280" i="1" s="1"/>
  <c r="P258" i="2"/>
  <c r="AH258" i="2"/>
  <c r="L258" i="2"/>
  <c r="H22" i="1" l="1"/>
  <c r="H21" i="1"/>
  <c r="O20" i="1"/>
  <c r="L22" i="1"/>
  <c r="L23" i="1" s="1"/>
  <c r="L26" i="1" s="1"/>
  <c r="L34" i="1" s="1"/>
  <c r="K62" i="2"/>
  <c r="N32" i="2"/>
  <c r="N62" i="2" s="1"/>
  <c r="AJ436" i="1"/>
  <c r="AW382" i="1"/>
  <c r="V436" i="1"/>
  <c r="X436" i="1"/>
  <c r="P436" i="1"/>
  <c r="AL436" i="1"/>
  <c r="AW362" i="2"/>
  <c r="H433" i="1"/>
  <c r="H24" i="1" s="1"/>
  <c r="O24" i="1" s="1"/>
  <c r="AW413" i="2"/>
  <c r="AH436" i="1"/>
  <c r="AR436" i="1"/>
  <c r="Z436" i="1"/>
  <c r="AW411" i="2"/>
  <c r="AW360" i="2"/>
  <c r="AT436" i="1"/>
  <c r="R436" i="1"/>
  <c r="N436" i="1"/>
  <c r="T436" i="1"/>
  <c r="AF436" i="1"/>
  <c r="L436" i="1"/>
  <c r="AP436" i="1"/>
  <c r="AB436" i="1"/>
  <c r="AD436" i="1"/>
  <c r="AN436" i="1"/>
  <c r="AW309" i="2"/>
  <c r="AW311" i="2"/>
  <c r="J331" i="1"/>
  <c r="AW258" i="2"/>
  <c r="AW260" i="2"/>
  <c r="AW280" i="1"/>
  <c r="H23" i="1" l="1"/>
  <c r="H26" i="1" s="1"/>
  <c r="AW331" i="1"/>
  <c r="J22" i="1"/>
  <c r="O21" i="1"/>
  <c r="H436" i="1"/>
  <c r="AW433" i="1"/>
  <c r="J436" i="1"/>
  <c r="H34" i="1" l="1"/>
  <c r="J23" i="1"/>
  <c r="O22" i="1"/>
  <c r="AW436" i="1"/>
  <c r="J26" i="1" l="1"/>
  <c r="J34" i="1" s="1"/>
  <c r="O23" i="1"/>
  <c r="O34" i="1" l="1"/>
  <c r="O26" i="1"/>
  <c r="Q20" i="1" l="1"/>
  <c r="Q21" i="1"/>
  <c r="Q24" i="1"/>
  <c r="Q22" i="1"/>
  <c r="Q34" i="1"/>
  <c r="Q23" i="1"/>
  <c r="Q26" i="1" l="1"/>
</calcChain>
</file>

<file path=xl/sharedStrings.xml><?xml version="1.0" encoding="utf-8"?>
<sst xmlns="http://schemas.openxmlformats.org/spreadsheetml/2006/main" count="680" uniqueCount="241">
  <si>
    <t xml:space="preserve">Note: Please filled out only the coloured cells. </t>
  </si>
  <si>
    <t>Name of the applicant company:</t>
  </si>
  <si>
    <t>Name of the project:</t>
  </si>
  <si>
    <t>Type of aid:</t>
  </si>
  <si>
    <t>Please note that only one type of aid can be selected! If your project includes multiple types of aid, please complete a separate form for each type.</t>
  </si>
  <si>
    <t>Internal HR</t>
  </si>
  <si>
    <t>Gross monthly salaries</t>
  </si>
  <si>
    <t>This file must be completed with the resources needed for the project or study and attached to the R&amp;D aid application on MyGuichet.lu under supporting documents.</t>
  </si>
  <si>
    <t>The amounts in this file must be specified in EUR.</t>
  </si>
  <si>
    <t>Financial Summary - RDI</t>
  </si>
  <si>
    <t>Job title of the employee</t>
  </si>
  <si>
    <t>Effort (man-month)</t>
  </si>
  <si>
    <t>Total Costs</t>
  </si>
  <si>
    <t>Job title of the employee 1</t>
  </si>
  <si>
    <t>Job title of the employee 2</t>
  </si>
  <si>
    <t>Job title of the employee 3</t>
  </si>
  <si>
    <t>Job title of the employee 4</t>
  </si>
  <si>
    <t>Job title of the employee 5</t>
  </si>
  <si>
    <t>Job title of the employee 6</t>
  </si>
  <si>
    <t>Job title of the employee 7</t>
  </si>
  <si>
    <t>Job title of the employee 8</t>
  </si>
  <si>
    <t>Job title of the employee 9</t>
  </si>
  <si>
    <t>Job title of the employee 10</t>
  </si>
  <si>
    <t>Job title of the employee 11</t>
  </si>
  <si>
    <t>Job title of the employee 12</t>
  </si>
  <si>
    <t>Job title of the employee 13</t>
  </si>
  <si>
    <t>Job title of the employee 14</t>
  </si>
  <si>
    <t>Job title of the employee 15</t>
  </si>
  <si>
    <t>Job title of the employee 16</t>
  </si>
  <si>
    <t>Job title of the employee 17</t>
  </si>
  <si>
    <t>Job title of the employee 18</t>
  </si>
  <si>
    <t>Job title of the employee 19</t>
  </si>
  <si>
    <t>Job title of the employee 20</t>
  </si>
  <si>
    <t>Job title of the employee 21</t>
  </si>
  <si>
    <t>Job title of the employee 22</t>
  </si>
  <si>
    <t>Job title of the employee 23</t>
  </si>
  <si>
    <t>Job title of the employee 24</t>
  </si>
  <si>
    <t>Job title of the employee 25</t>
  </si>
  <si>
    <t>Job title of the employee 26</t>
  </si>
  <si>
    <t>Job title of the employee 27</t>
  </si>
  <si>
    <t>Job title of the employee 28</t>
  </si>
  <si>
    <t>Job title of the employee 29</t>
  </si>
  <si>
    <t>Job title of the employee 30</t>
  </si>
  <si>
    <t>Job title of the employee 31</t>
  </si>
  <si>
    <t>Job title of the employee 32</t>
  </si>
  <si>
    <t>Job title of the employee 33</t>
  </si>
  <si>
    <t>Job title of the employee 34</t>
  </si>
  <si>
    <t>Job title of the employee 35</t>
  </si>
  <si>
    <t>Job title of the employee 36</t>
  </si>
  <si>
    <t>Job title of the employee 37</t>
  </si>
  <si>
    <t>Job title of the employee 38</t>
  </si>
  <si>
    <t>Job title of the employee 39</t>
  </si>
  <si>
    <t>Job title of the employee 40</t>
  </si>
  <si>
    <t>Total</t>
  </si>
  <si>
    <t>Equipment</t>
  </si>
  <si>
    <t>Depreciation costs of instruments and equipment related to the project</t>
  </si>
  <si>
    <t>Investment 1</t>
  </si>
  <si>
    <t>Investment 2</t>
  </si>
  <si>
    <t>Investment 3</t>
  </si>
  <si>
    <t>Investment 4</t>
  </si>
  <si>
    <t>Investment 5</t>
  </si>
  <si>
    <t>Investment 6</t>
  </si>
  <si>
    <t>Investment 7</t>
  </si>
  <si>
    <t>Investment 8</t>
  </si>
  <si>
    <t>Investment 9</t>
  </si>
  <si>
    <t>Investment 10</t>
  </si>
  <si>
    <t>Investment 11</t>
  </si>
  <si>
    <t>Investment 12</t>
  </si>
  <si>
    <t>Investment 13</t>
  </si>
  <si>
    <t>Investment 14</t>
  </si>
  <si>
    <t>Investment 15</t>
  </si>
  <si>
    <t>Investment 16</t>
  </si>
  <si>
    <t>Investment 17</t>
  </si>
  <si>
    <t>Investment 18</t>
  </si>
  <si>
    <t>Investment 19</t>
  </si>
  <si>
    <t>Investment 20</t>
  </si>
  <si>
    <t>Investment 21</t>
  </si>
  <si>
    <t>Investment 22</t>
  </si>
  <si>
    <t>Investment 23</t>
  </si>
  <si>
    <t>Investment 24</t>
  </si>
  <si>
    <t>Investment 25</t>
  </si>
  <si>
    <t>Investment 26</t>
  </si>
  <si>
    <t>Investment 27</t>
  </si>
  <si>
    <t>Investment 28</t>
  </si>
  <si>
    <t>Investment 29</t>
  </si>
  <si>
    <t>Investment 30</t>
  </si>
  <si>
    <t>Investment 31</t>
  </si>
  <si>
    <t>Investment 32</t>
  </si>
  <si>
    <t>Investment 33</t>
  </si>
  <si>
    <t>Investment 34</t>
  </si>
  <si>
    <t>Investment 35</t>
  </si>
  <si>
    <t>Investment 36</t>
  </si>
  <si>
    <t>Investment 37</t>
  </si>
  <si>
    <t>Investment 38</t>
  </si>
  <si>
    <t>Investment 39</t>
  </si>
  <si>
    <t>Investment 40</t>
  </si>
  <si>
    <t>Title</t>
  </si>
  <si>
    <r>
      <rPr>
        <b/>
        <sz val="11"/>
        <color theme="1"/>
        <rFont val="Calibri"/>
        <family val="2"/>
        <scheme val="minor"/>
      </rPr>
      <t>Unit acquisition cost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 xml:space="preserve"> (excluding VAT)</t>
    </r>
  </si>
  <si>
    <t>Units</t>
  </si>
  <si>
    <r>
      <rPr>
        <b/>
        <sz val="11"/>
        <color theme="1"/>
        <rFont val="Calibri"/>
        <family val="2"/>
        <scheme val="minor"/>
      </rPr>
      <t>Depreciation period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(years)</t>
    </r>
  </si>
  <si>
    <r>
      <rPr>
        <b/>
        <sz val="11"/>
        <color theme="1"/>
        <rFont val="Calibri"/>
        <family val="2"/>
        <scheme val="minor"/>
      </rPr>
      <t>Usage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(months)</t>
    </r>
  </si>
  <si>
    <t>Total Cost</t>
  </si>
  <si>
    <t>Costs of non-depreciable instruments and equipment related to the project</t>
  </si>
  <si>
    <t>Material 1</t>
  </si>
  <si>
    <t>Material 2</t>
  </si>
  <si>
    <t>Material 3</t>
  </si>
  <si>
    <t>Material 4</t>
  </si>
  <si>
    <t>Material 5</t>
  </si>
  <si>
    <t>Material 6</t>
  </si>
  <si>
    <t>Material 7</t>
  </si>
  <si>
    <t>Material 8</t>
  </si>
  <si>
    <t>Material 9</t>
  </si>
  <si>
    <t>Material 10</t>
  </si>
  <si>
    <t>Material 11</t>
  </si>
  <si>
    <t>Material 12</t>
  </si>
  <si>
    <t>Material 13</t>
  </si>
  <si>
    <t>Material 14</t>
  </si>
  <si>
    <t>Material 15</t>
  </si>
  <si>
    <t>Material 16</t>
  </si>
  <si>
    <t>Material 17</t>
  </si>
  <si>
    <t>Material 18</t>
  </si>
  <si>
    <t>Material 19</t>
  </si>
  <si>
    <t>Material 20</t>
  </si>
  <si>
    <t>Material 21</t>
  </si>
  <si>
    <t>Material 22</t>
  </si>
  <si>
    <t>Material 23</t>
  </si>
  <si>
    <t>Material 24</t>
  </si>
  <si>
    <t>Material 25</t>
  </si>
  <si>
    <t>Material 26</t>
  </si>
  <si>
    <t>Material 27</t>
  </si>
  <si>
    <t>Material 28</t>
  </si>
  <si>
    <t>Material 29</t>
  </si>
  <si>
    <t>Material 30</t>
  </si>
  <si>
    <t>Material 31</t>
  </si>
  <si>
    <t>Material 32</t>
  </si>
  <si>
    <t>Material 33</t>
  </si>
  <si>
    <t>Material 34</t>
  </si>
  <si>
    <t>Material 35</t>
  </si>
  <si>
    <t>Material 36</t>
  </si>
  <si>
    <t>Material 37</t>
  </si>
  <si>
    <t>Material 38</t>
  </si>
  <si>
    <t>Material 39</t>
  </si>
  <si>
    <t>Material 40</t>
  </si>
  <si>
    <t>Subcontracting</t>
  </si>
  <si>
    <t>Subcontracting costs (e.g. contract research, consulting services, patents, equivalent services) linked to the project</t>
  </si>
  <si>
    <t>Subcontracting costs 1</t>
  </si>
  <si>
    <t>Subcontracting costs 2</t>
  </si>
  <si>
    <t>Subcontracting costs 3</t>
  </si>
  <si>
    <t>Subcontracting costs 4</t>
  </si>
  <si>
    <t>Subcontracting costs 5</t>
  </si>
  <si>
    <t>Subcontracting costs 6</t>
  </si>
  <si>
    <t>Subcontracting costs 7</t>
  </si>
  <si>
    <t>Subcontracting costs 8</t>
  </si>
  <si>
    <t>Subcontracting costs 9</t>
  </si>
  <si>
    <t>Subcontracting costs 10</t>
  </si>
  <si>
    <t>Subcontracting costs 11</t>
  </si>
  <si>
    <t>Subcontracting costs 12</t>
  </si>
  <si>
    <t>Subcontracting costs 13</t>
  </si>
  <si>
    <t>Subcontracting costs 14</t>
  </si>
  <si>
    <t>Subcontracting costs 15</t>
  </si>
  <si>
    <t>Subcontracting costs 16</t>
  </si>
  <si>
    <t>Subcontracting costs 17</t>
  </si>
  <si>
    <t>Subcontracting costs 18</t>
  </si>
  <si>
    <t>Subcontracting costs 19</t>
  </si>
  <si>
    <t>Subcontracting costs 20</t>
  </si>
  <si>
    <t>Subcontracting costs 21</t>
  </si>
  <si>
    <t>Subcontracting costs 22</t>
  </si>
  <si>
    <t>Subcontracting costs 23</t>
  </si>
  <si>
    <t>Subcontracting costs 24</t>
  </si>
  <si>
    <t>Subcontracting costs 25</t>
  </si>
  <si>
    <t>Subcontracting costs 26</t>
  </si>
  <si>
    <t>Subcontracting costs 27</t>
  </si>
  <si>
    <t>Subcontracting costs 28</t>
  </si>
  <si>
    <t>Subcontracting costs 29</t>
  </si>
  <si>
    <t>Subcontracting costs 30</t>
  </si>
  <si>
    <t>Subcontracting costs 31</t>
  </si>
  <si>
    <t>Subcontracting costs 32</t>
  </si>
  <si>
    <t>Subcontracting costs 33</t>
  </si>
  <si>
    <t>Subcontracting costs 34</t>
  </si>
  <si>
    <t>Subcontracting costs 35</t>
  </si>
  <si>
    <t>Subcontracting costs 36</t>
  </si>
  <si>
    <t>Subcontracting costs 37</t>
  </si>
  <si>
    <t>Subcontracting costs 38</t>
  </si>
  <si>
    <t>Subcontracting costs 39</t>
  </si>
  <si>
    <t>Subcontracting costs 40</t>
  </si>
  <si>
    <t>Work Packages</t>
  </si>
  <si>
    <t>WP 1</t>
  </si>
  <si>
    <t>Please indicate the man-month effort for each employee working on the project, broken down by work packages.</t>
  </si>
  <si>
    <t>WP</t>
  </si>
  <si>
    <r>
      <t>Work Packages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(WP)</t>
    </r>
  </si>
  <si>
    <r>
      <rPr>
        <b/>
        <sz val="11"/>
        <color theme="1"/>
        <rFont val="Calibri"/>
        <family val="2"/>
        <scheme val="minor"/>
      </rPr>
      <t>WP research type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(Industrial Research = REDIND ; Experimental Development = REDDEX ; Fundamental Research = REDFON)</t>
    </r>
  </si>
  <si>
    <t>WP 2</t>
  </si>
  <si>
    <t>WP 3</t>
  </si>
  <si>
    <t>WP 4</t>
  </si>
  <si>
    <t>WP 5</t>
  </si>
  <si>
    <t>WP 6</t>
  </si>
  <si>
    <t>WP 7</t>
  </si>
  <si>
    <t>WP 8</t>
  </si>
  <si>
    <t>WP 9</t>
  </si>
  <si>
    <t>WP 10</t>
  </si>
  <si>
    <t>WP 11</t>
  </si>
  <si>
    <t>WP 12</t>
  </si>
  <si>
    <t>WP 13</t>
  </si>
  <si>
    <t>WP 14</t>
  </si>
  <si>
    <t>WP 15</t>
  </si>
  <si>
    <t>WP 16</t>
  </si>
  <si>
    <t>WP 17</t>
  </si>
  <si>
    <t>WP 18</t>
  </si>
  <si>
    <t>WP 19</t>
  </si>
  <si>
    <t>WP 20</t>
  </si>
  <si>
    <t>REDIND</t>
  </si>
  <si>
    <r>
      <rPr>
        <b/>
        <sz val="11"/>
        <color theme="1"/>
        <rFont val="Calibri"/>
        <family val="2"/>
        <scheme val="minor"/>
      </rPr>
      <t>Efforts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(Man-Month)</t>
    </r>
  </si>
  <si>
    <r>
      <t xml:space="preserve">Total efforts </t>
    </r>
    <r>
      <rPr>
        <i/>
        <sz val="10"/>
        <color theme="1"/>
        <rFont val="Calibri"/>
        <family val="2"/>
        <scheme val="minor"/>
      </rPr>
      <t>(Man-Month)</t>
    </r>
  </si>
  <si>
    <t xml:space="preserve">Total costs </t>
  </si>
  <si>
    <r>
      <rPr>
        <b/>
        <sz val="9"/>
        <color theme="1"/>
        <rFont val="Calibri"/>
        <family val="2"/>
        <scheme val="minor"/>
      </rPr>
      <t>Usage duration</t>
    </r>
    <r>
      <rPr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(months)</t>
    </r>
  </si>
  <si>
    <t>Please specify the duration in months for which the depreciation costs of instruments and equipment related to the project are to be applied.</t>
  </si>
  <si>
    <r>
      <rPr>
        <b/>
        <sz val="9"/>
        <color theme="1"/>
        <rFont val="Calibri"/>
        <family val="2"/>
        <scheme val="minor"/>
      </rPr>
      <t xml:space="preserve">Usage </t>
    </r>
    <r>
      <rPr>
        <i/>
        <sz val="9"/>
        <color theme="1"/>
        <rFont val="Calibri"/>
        <family val="2"/>
        <scheme val="minor"/>
      </rPr>
      <t>(%)</t>
    </r>
  </si>
  <si>
    <t>Total usage duration</t>
  </si>
  <si>
    <t>Total Costs per WP</t>
  </si>
  <si>
    <t>Financial Summary - RDI-RED</t>
  </si>
  <si>
    <t>Summary</t>
  </si>
  <si>
    <t xml:space="preserve">The table below displays the numbers entered in the sections below.
</t>
  </si>
  <si>
    <t>Financial Summary</t>
  </si>
  <si>
    <t>Personnel costs</t>
  </si>
  <si>
    <t>Employer's social security charges (20%)</t>
  </si>
  <si>
    <t>Costs of tools and equipments</t>
  </si>
  <si>
    <t>Subcontracting costs</t>
  </si>
  <si>
    <t>Additional overhead costs (20%)</t>
  </si>
  <si>
    <t>Total project</t>
  </si>
  <si>
    <t>REDDEX</t>
  </si>
  <si>
    <t>REDFON</t>
  </si>
  <si>
    <t>% Total</t>
  </si>
  <si>
    <t>Please specify the usage in percentage for the costs of non-depreciable instruments and equipment related to the project (please note that the percentage should add up to 100%)</t>
  </si>
  <si>
    <t>Please specify the usage in percentage for the subcontracting costs used during the project (please note that the percentage should add up to 100%)</t>
  </si>
  <si>
    <t>Maximum State aid requested</t>
  </si>
  <si>
    <t>Base aid rate (in %)</t>
  </si>
  <si>
    <t>Maximum State aid</t>
  </si>
  <si>
    <t>Total State aid</t>
  </si>
  <si>
    <t>Other top-ups (in %)</t>
  </si>
  <si>
    <t>Top-up national call for projects (in %)</t>
  </si>
  <si>
    <t>Note: Please fill out only the coloured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</si>
</sst>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&quot;€&quot;_-;\-* #,##0.00&quot;€&quot;_-;_-* &quot;-&quot;??&quot;€&quot;_-;_-@_-"/>
    <numFmt numFmtId="164" formatCode="0.0%"/>
    <numFmt numFmtId="165" formatCode="_-* #,##0.000&quot;€&quot;_-;\-* #,##0.000&quot;€&quot;_-;_-* &quot;-&quot;??&quot;€&quot;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inden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/>
    <xf numFmtId="44" fontId="0" fillId="0" borderId="0" xfId="0" applyNumberFormat="1"/>
    <xf numFmtId="164" fontId="0" fillId="0" borderId="0" xfId="1" applyNumberFormat="1" applyFont="1"/>
    <xf numFmtId="164" fontId="1" fillId="0" borderId="0" xfId="1" applyNumberFormat="1" applyFont="1"/>
    <xf numFmtId="0" fontId="1" fillId="0" borderId="0" xfId="0" applyFont="1" applyAlignment="1">
      <alignment horizontal="right"/>
    </xf>
    <xf numFmtId="0" fontId="13" fillId="0" borderId="0" xfId="0" applyFont="1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5" fillId="0" borderId="0" xfId="0" applyFont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0" fillId="0" borderId="2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44" fontId="0" fillId="2" borderId="1" xfId="0" applyNumberFormat="1" applyFill="1" applyBorder="1" applyAlignment="1" applyProtection="1">
      <alignment horizontal="center"/>
      <protection locked="0"/>
    </xf>
    <xf numFmtId="44" fontId="0" fillId="2" borderId="2" xfId="0" applyNumberFormat="1" applyFill="1" applyBorder="1" applyAlignment="1" applyProtection="1">
      <alignment horizontal="center"/>
      <protection locked="0"/>
    </xf>
    <xf numFmtId="44" fontId="0" fillId="2" borderId="3" xfId="0" applyNumberFormat="1" applyFill="1" applyBorder="1" applyAlignment="1" applyProtection="1">
      <alignment horizontal="center"/>
      <protection locked="0"/>
    </xf>
    <xf numFmtId="44" fontId="1" fillId="0" borderId="16" xfId="0" applyNumberFormat="1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44" fontId="1" fillId="0" borderId="2" xfId="0" applyNumberFormat="1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44" fontId="0" fillId="3" borderId="15" xfId="0" applyNumberFormat="1" applyFill="1" applyBorder="1" applyAlignment="1" applyProtection="1">
      <alignment horizontal="center"/>
      <protection locked="0"/>
    </xf>
    <xf numFmtId="1" fontId="0" fillId="3" borderId="15" xfId="0" applyNumberFormat="1" applyFill="1" applyBorder="1" applyAlignment="1" applyProtection="1">
      <alignment horizontal="center"/>
      <protection locked="0"/>
    </xf>
    <xf numFmtId="2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3" borderId="15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right"/>
    </xf>
    <xf numFmtId="44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left"/>
    </xf>
    <xf numFmtId="2" fontId="1" fillId="0" borderId="1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0" fillId="3" borderId="15" xfId="1" applyNumberFormat="1" applyFont="1" applyFill="1" applyBorder="1" applyAlignment="1" applyProtection="1">
      <alignment horizontal="center"/>
      <protection locked="0"/>
    </xf>
    <xf numFmtId="164" fontId="1" fillId="0" borderId="15" xfId="1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15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164" fontId="0" fillId="0" borderId="2" xfId="1" applyNumberFormat="1" applyFont="1" applyBorder="1" applyAlignment="1">
      <alignment horizontal="center"/>
    </xf>
    <xf numFmtId="164" fontId="1" fillId="0" borderId="16" xfId="1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9" fontId="0" fillId="2" borderId="15" xfId="1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4" fontId="1" fillId="0" borderId="1" xfId="0" applyNumberFormat="1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44" fontId="0" fillId="2" borderId="1" xfId="0" applyNumberFormat="1" applyFill="1" applyBorder="1" applyAlignment="1">
      <alignment horizontal="center"/>
    </xf>
    <xf numFmtId="44" fontId="0" fillId="2" borderId="2" xfId="0" applyNumberFormat="1" applyFill="1" applyBorder="1" applyAlignment="1">
      <alignment horizontal="center"/>
    </xf>
    <xf numFmtId="44" fontId="0" fillId="2" borderId="3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3" borderId="15" xfId="0" applyNumberForma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2" fontId="0" fillId="3" borderId="15" xfId="0" applyNumberFormat="1" applyFill="1" applyBorder="1" applyAlignment="1">
      <alignment horizontal="center"/>
    </xf>
    <xf numFmtId="0" fontId="0" fillId="3" borderId="15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152400</xdr:rowOff>
    </xdr:from>
    <xdr:to>
      <xdr:col>5</xdr:col>
      <xdr:colOff>443345</xdr:colOff>
      <xdr:row>5</xdr:row>
      <xdr:rowOff>117154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7AC19E-EFB4-E3E9-42AA-8523E185B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95275"/>
          <a:ext cx="2798560" cy="6886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152400</xdr:rowOff>
    </xdr:from>
    <xdr:to>
      <xdr:col>5</xdr:col>
      <xdr:colOff>438900</xdr:colOff>
      <xdr:row>5</xdr:row>
      <xdr:rowOff>117154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9A1DA5-FF46-4497-B225-AE39E4149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50" y="295275"/>
          <a:ext cx="2804910" cy="688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4150-1FEF-4EB8-B98F-D83AD6C02012}">
  <sheetPr>
    <tabColor theme="0"/>
  </sheetPr>
  <dimension ref="B1:AY436"/>
  <sheetViews>
    <sheetView showGridLines="0" tabSelected="1" zoomScaleNormal="100" workbookViewId="0">
      <pane xSplit="7" topLeftCell="H1" activePane="topRight" state="frozen"/>
      <selection pane="topRight" activeCell="G10" sqref="G10:K10"/>
    </sheetView>
  </sheetViews>
  <sheetFormatPr defaultRowHeight="14.5" outlineLevelRow="1" outlineLevelCol="1" x14ac:dyDescent="0.35"/>
  <cols>
    <col min="1" max="1" width="2.453125" customWidth="1"/>
    <col min="8" max="8" width="11.08984375" bestFit="1" customWidth="1"/>
    <col min="10" max="10" width="11.08984375" bestFit="1" customWidth="1"/>
    <col min="12" max="12" width="12.08984375" bestFit="1" customWidth="1"/>
    <col min="21" max="21" width="12.08984375" bestFit="1" customWidth="1"/>
    <col min="28" max="47" width="8.7265625" hidden="1" customWidth="1" outlineLevel="1"/>
    <col min="48" max="48" width="5.54296875" customWidth="1" collapsed="1"/>
  </cols>
  <sheetData>
    <row r="1" spans="2:27" ht="11" customHeight="1" thickBot="1" x14ac:dyDescent="0.4"/>
    <row r="2" spans="2:27" ht="14.5" customHeight="1" x14ac:dyDescent="0.35">
      <c r="B2" s="4"/>
      <c r="C2" s="5"/>
      <c r="D2" s="5"/>
      <c r="E2" s="5"/>
      <c r="F2" s="5"/>
      <c r="G2" s="49" t="s">
        <v>219</v>
      </c>
      <c r="H2" s="49"/>
      <c r="I2" s="49"/>
      <c r="J2" s="49"/>
      <c r="K2" s="49"/>
      <c r="L2" s="49"/>
      <c r="M2" s="49"/>
      <c r="N2" s="49"/>
      <c r="O2" s="1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</row>
    <row r="3" spans="2:27" ht="14.5" customHeight="1" x14ac:dyDescent="0.35">
      <c r="B3" s="7"/>
      <c r="C3" s="8"/>
      <c r="D3" s="8"/>
      <c r="E3" s="8"/>
      <c r="F3" s="8"/>
      <c r="G3" s="50"/>
      <c r="H3" s="50"/>
      <c r="I3" s="50"/>
      <c r="J3" s="50"/>
      <c r="K3" s="50"/>
      <c r="L3" s="50"/>
      <c r="M3" s="50"/>
      <c r="N3" s="50"/>
      <c r="O3" s="14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</row>
    <row r="4" spans="2:27" ht="14.5" customHeight="1" x14ac:dyDescent="0.35">
      <c r="B4" s="7"/>
      <c r="C4" s="8"/>
      <c r="D4" s="8"/>
      <c r="E4" s="8"/>
      <c r="F4" s="8"/>
      <c r="G4" s="55" t="s">
        <v>7</v>
      </c>
      <c r="H4" s="55"/>
      <c r="I4" s="55"/>
      <c r="J4" s="55"/>
      <c r="K4" s="55"/>
      <c r="L4" s="55"/>
      <c r="M4" s="55"/>
      <c r="N4" s="55"/>
      <c r="O4" s="14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9"/>
    </row>
    <row r="5" spans="2:27" ht="14.5" customHeight="1" x14ac:dyDescent="0.35">
      <c r="B5" s="7"/>
      <c r="C5" s="8"/>
      <c r="D5" s="8"/>
      <c r="E5" s="8"/>
      <c r="F5" s="8"/>
      <c r="G5" s="55"/>
      <c r="H5" s="55"/>
      <c r="I5" s="55"/>
      <c r="J5" s="55"/>
      <c r="K5" s="55"/>
      <c r="L5" s="55"/>
      <c r="M5" s="55"/>
      <c r="N5" s="55"/>
      <c r="O5" s="14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9"/>
    </row>
    <row r="6" spans="2:27" ht="15" customHeight="1" thickBot="1" x14ac:dyDescent="0.4">
      <c r="B6" s="10"/>
      <c r="C6" s="11"/>
      <c r="D6" s="11"/>
      <c r="E6" s="11"/>
      <c r="F6" s="11"/>
      <c r="G6" s="56" t="s">
        <v>8</v>
      </c>
      <c r="H6" s="56"/>
      <c r="I6" s="56"/>
      <c r="J6" s="56"/>
      <c r="K6" s="56"/>
      <c r="L6" s="56"/>
      <c r="M6" s="56"/>
      <c r="N6" s="56"/>
      <c r="O6" s="15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8" spans="2:27" x14ac:dyDescent="0.35">
      <c r="B8" s="51" t="s">
        <v>240</v>
      </c>
      <c r="C8" s="52"/>
      <c r="D8" s="52"/>
      <c r="E8" s="52"/>
      <c r="F8" s="53"/>
    </row>
    <row r="10" spans="2:27" x14ac:dyDescent="0.35">
      <c r="B10" s="54" t="s">
        <v>1</v>
      </c>
      <c r="C10" s="54"/>
      <c r="D10" s="54"/>
      <c r="E10" s="54"/>
      <c r="F10" s="54"/>
      <c r="G10" s="44"/>
      <c r="H10" s="45"/>
      <c r="I10" s="45"/>
      <c r="J10" s="45"/>
      <c r="K10" s="46"/>
    </row>
    <row r="11" spans="2:27" ht="9" customHeight="1" x14ac:dyDescent="0.35">
      <c r="B11" s="1"/>
      <c r="C11" s="1"/>
      <c r="D11" s="1"/>
      <c r="E11" s="1"/>
      <c r="F11" s="1"/>
    </row>
    <row r="12" spans="2:27" x14ac:dyDescent="0.35">
      <c r="B12" s="54" t="s">
        <v>2</v>
      </c>
      <c r="C12" s="54"/>
      <c r="D12" s="54"/>
      <c r="E12" s="54"/>
      <c r="F12" s="54"/>
      <c r="G12" s="44"/>
      <c r="H12" s="45"/>
      <c r="I12" s="45"/>
      <c r="J12" s="45"/>
      <c r="K12" s="46"/>
    </row>
    <row r="13" spans="2:27" ht="14.5" customHeight="1" thickBot="1" x14ac:dyDescent="0.4">
      <c r="B13" s="2"/>
      <c r="C13" s="2"/>
      <c r="D13" s="2"/>
      <c r="E13" s="2"/>
      <c r="F13" s="2"/>
    </row>
    <row r="14" spans="2:27" ht="19" customHeight="1" thickBot="1" x14ac:dyDescent="0.5">
      <c r="B14" s="57" t="s">
        <v>220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9"/>
    </row>
    <row r="15" spans="2:27" ht="9" customHeight="1" x14ac:dyDescent="0.35">
      <c r="B15" s="2"/>
      <c r="C15" s="2"/>
      <c r="D15" s="2"/>
      <c r="E15" s="2"/>
      <c r="F15" s="2"/>
    </row>
    <row r="16" spans="2:27" ht="14.5" customHeight="1" x14ac:dyDescent="0.35">
      <c r="B16" s="95" t="s">
        <v>221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2:18" ht="9" customHeight="1" x14ac:dyDescent="0.35">
      <c r="B17" s="2"/>
      <c r="C17" s="2"/>
      <c r="D17" s="2"/>
      <c r="E17" s="2"/>
      <c r="F17" s="2"/>
    </row>
    <row r="18" spans="2:18" ht="14.5" customHeight="1" x14ac:dyDescent="0.35">
      <c r="B18" s="48" t="s">
        <v>222</v>
      </c>
      <c r="C18" s="48"/>
      <c r="D18" s="48"/>
      <c r="E18" s="48"/>
      <c r="F18" s="48"/>
      <c r="H18" s="60" t="s">
        <v>229</v>
      </c>
      <c r="I18" s="60"/>
      <c r="J18" s="60" t="s">
        <v>210</v>
      </c>
      <c r="K18" s="60"/>
      <c r="L18" s="60" t="s">
        <v>230</v>
      </c>
      <c r="M18" s="60"/>
      <c r="O18" s="60" t="s">
        <v>228</v>
      </c>
      <c r="P18" s="60"/>
      <c r="Q18" s="60" t="s">
        <v>231</v>
      </c>
      <c r="R18" s="60"/>
    </row>
    <row r="19" spans="2:18" ht="14.5" customHeight="1" x14ac:dyDescent="0.35">
      <c r="B19" s="2"/>
      <c r="C19" s="2"/>
      <c r="D19" s="2"/>
      <c r="E19" s="2"/>
      <c r="F19" s="2"/>
      <c r="H19" s="60"/>
      <c r="I19" s="60"/>
      <c r="J19" s="60"/>
      <c r="K19" s="60"/>
      <c r="L19" s="60"/>
      <c r="M19" s="60"/>
      <c r="O19" s="60"/>
      <c r="P19" s="60"/>
      <c r="Q19" s="60"/>
      <c r="R19" s="60"/>
    </row>
    <row r="20" spans="2:18" ht="14.5" customHeight="1" x14ac:dyDescent="0.35">
      <c r="B20" s="96" t="s">
        <v>223</v>
      </c>
      <c r="C20" s="96"/>
      <c r="D20" s="96"/>
      <c r="E20" s="96"/>
      <c r="F20" s="96"/>
      <c r="G20" s="96"/>
      <c r="H20" s="43">
        <f>SUMIFS($H$280:$AT$280,$H$229:$AT$229,H$18)</f>
        <v>0</v>
      </c>
      <c r="I20" s="43"/>
      <c r="J20" s="43">
        <f>SUMIFS($H$280:$AT$280,$H$229:$AT$229,J$18)</f>
        <v>0</v>
      </c>
      <c r="K20" s="43"/>
      <c r="L20" s="43">
        <f>SUMIFS($H$280:$AT$280,$H$229:$AT$229,L$18)</f>
        <v>0</v>
      </c>
      <c r="M20" s="43"/>
      <c r="O20" s="43">
        <f>SUM(H20:M20)</f>
        <v>0</v>
      </c>
      <c r="P20" s="43"/>
      <c r="Q20" s="93">
        <f>IF(O20=0,0,O20/O$26)</f>
        <v>0</v>
      </c>
      <c r="R20" s="93"/>
    </row>
    <row r="21" spans="2:18" ht="14.5" customHeight="1" x14ac:dyDescent="0.35">
      <c r="B21" s="96" t="s">
        <v>224</v>
      </c>
      <c r="C21" s="96"/>
      <c r="D21" s="96"/>
      <c r="E21" s="96"/>
      <c r="F21" s="96"/>
      <c r="G21" s="96"/>
      <c r="H21" s="43">
        <f>H20*0.2</f>
        <v>0</v>
      </c>
      <c r="I21" s="43"/>
      <c r="J21" s="43">
        <f t="shared" ref="J21" si="0">J20*0.2</f>
        <v>0</v>
      </c>
      <c r="K21" s="43"/>
      <c r="L21" s="43">
        <f t="shared" ref="L21" si="1">L20*0.2</f>
        <v>0</v>
      </c>
      <c r="M21" s="43"/>
      <c r="O21" s="43">
        <f t="shared" ref="O21:O24" si="2">SUM(H21:M21)</f>
        <v>0</v>
      </c>
      <c r="P21" s="43"/>
      <c r="Q21" s="93">
        <f t="shared" ref="Q21:Q24" si="3">IF(O21=0,0,O21/O$26)</f>
        <v>0</v>
      </c>
      <c r="R21" s="93"/>
    </row>
    <row r="22" spans="2:18" ht="14.5" customHeight="1" x14ac:dyDescent="0.35">
      <c r="B22" s="96" t="s">
        <v>225</v>
      </c>
      <c r="C22" s="96"/>
      <c r="D22" s="96"/>
      <c r="E22" s="96"/>
      <c r="F22" s="96"/>
      <c r="G22" s="96"/>
      <c r="H22" s="43">
        <f>SUMIFS($H$331:$AT$331,$H$229:$AT$229,H$18)+SUMIFS($H$382:$AT$382,$H$229:$AT$229,H$18)</f>
        <v>0</v>
      </c>
      <c r="I22" s="43"/>
      <c r="J22" s="43">
        <f>SUMIFS($H$331:$AT$331,$H$229:$AT$229,J$18)+SUMIFS($H$382:$AT$382,$H$229:$AT$229,J$18)</f>
        <v>0</v>
      </c>
      <c r="K22" s="43"/>
      <c r="L22" s="43">
        <f>SUMIFS($H$331:$AT$331,$H$229:$AT$229,L$18)+SUMIFS($H$382:$AT$382,$H$229:$AT$229,L$18)</f>
        <v>0</v>
      </c>
      <c r="M22" s="43"/>
      <c r="O22" s="43">
        <f t="shared" si="2"/>
        <v>0</v>
      </c>
      <c r="P22" s="43"/>
      <c r="Q22" s="93">
        <f t="shared" si="3"/>
        <v>0</v>
      </c>
      <c r="R22" s="93"/>
    </row>
    <row r="23" spans="2:18" ht="14.5" customHeight="1" x14ac:dyDescent="0.35">
      <c r="B23" s="96" t="s">
        <v>227</v>
      </c>
      <c r="C23" s="96"/>
      <c r="D23" s="96"/>
      <c r="E23" s="96"/>
      <c r="F23" s="96"/>
      <c r="G23" s="96"/>
      <c r="H23" s="43">
        <f>SUM(H20:I22)*0.2</f>
        <v>0</v>
      </c>
      <c r="I23" s="43"/>
      <c r="J23" s="43">
        <f t="shared" ref="J23" si="4">SUM(J20:K22)*0.2</f>
        <v>0</v>
      </c>
      <c r="K23" s="43"/>
      <c r="L23" s="43">
        <f t="shared" ref="L23" si="5">SUM(L20:M22)*0.2</f>
        <v>0</v>
      </c>
      <c r="M23" s="43"/>
      <c r="O23" s="43">
        <f t="shared" si="2"/>
        <v>0</v>
      </c>
      <c r="P23" s="43"/>
      <c r="Q23" s="93">
        <f t="shared" si="3"/>
        <v>0</v>
      </c>
      <c r="R23" s="93"/>
    </row>
    <row r="24" spans="2:18" ht="14.5" customHeight="1" x14ac:dyDescent="0.35">
      <c r="B24" s="96" t="s">
        <v>226</v>
      </c>
      <c r="C24" s="96"/>
      <c r="D24" s="96"/>
      <c r="E24" s="96"/>
      <c r="F24" s="96"/>
      <c r="G24" s="96"/>
      <c r="H24" s="43">
        <f>SUMIFS($H$433:$AT$433,$H$229:$AT$229,H$18)</f>
        <v>0</v>
      </c>
      <c r="I24" s="43"/>
      <c r="J24" s="43">
        <f>SUMIFS($H$433:$AT$433,$H$229:$AT$229,J$18)</f>
        <v>0</v>
      </c>
      <c r="K24" s="43"/>
      <c r="L24" s="43">
        <f>SUMIFS($H$433:$AT$433,$H$229:$AT$229,L$18)</f>
        <v>0</v>
      </c>
      <c r="M24" s="43"/>
      <c r="O24" s="43">
        <f t="shared" si="2"/>
        <v>0</v>
      </c>
      <c r="P24" s="43"/>
      <c r="Q24" s="93">
        <f t="shared" si="3"/>
        <v>0</v>
      </c>
      <c r="R24" s="93"/>
    </row>
    <row r="25" spans="2:18" ht="9" customHeight="1" x14ac:dyDescent="0.35">
      <c r="B25" s="2"/>
      <c r="C25" s="2"/>
      <c r="D25" s="2"/>
      <c r="E25" s="2"/>
      <c r="F25" s="2"/>
      <c r="H25" s="37"/>
      <c r="I25" s="37"/>
      <c r="J25" s="37"/>
      <c r="K25" s="37"/>
      <c r="L25" s="37"/>
      <c r="M25" s="37"/>
      <c r="O25" s="37"/>
      <c r="P25" s="37"/>
      <c r="Q25" s="98"/>
      <c r="R25" s="98"/>
    </row>
    <row r="26" spans="2:18" ht="14.5" customHeight="1" x14ac:dyDescent="0.35">
      <c r="B26" s="97" t="s">
        <v>228</v>
      </c>
      <c r="C26" s="97"/>
      <c r="D26" s="97"/>
      <c r="E26" s="97"/>
      <c r="F26" s="97"/>
      <c r="G26" s="97"/>
      <c r="H26" s="42">
        <f>SUM(H20:I24)</f>
        <v>0</v>
      </c>
      <c r="I26" s="42"/>
      <c r="J26" s="42">
        <f t="shared" ref="J26" si="6">SUM(J20:K24)</f>
        <v>0</v>
      </c>
      <c r="K26" s="42"/>
      <c r="L26" s="42">
        <f t="shared" ref="L26" si="7">SUM(L20:M24)</f>
        <v>0</v>
      </c>
      <c r="M26" s="42"/>
      <c r="N26" s="16"/>
      <c r="O26" s="81">
        <f t="shared" ref="O26" si="8">SUM(H26:M26)</f>
        <v>0</v>
      </c>
      <c r="P26" s="81"/>
      <c r="Q26" s="99">
        <f>SUM(Q20:R24)</f>
        <v>0</v>
      </c>
      <c r="R26" s="99"/>
    </row>
    <row r="27" spans="2:18" ht="14.5" customHeight="1" x14ac:dyDescent="0.35">
      <c r="B27" s="24"/>
      <c r="C27" s="24"/>
      <c r="D27" s="24"/>
      <c r="E27" s="24"/>
      <c r="F27" s="24"/>
    </row>
    <row r="28" spans="2:18" ht="14.5" customHeight="1" x14ac:dyDescent="0.35">
      <c r="B28" s="48" t="s">
        <v>234</v>
      </c>
      <c r="C28" s="48"/>
      <c r="D28" s="48"/>
      <c r="E28" s="48"/>
      <c r="F28" s="48"/>
      <c r="G28" s="48"/>
      <c r="H28" s="108" t="s">
        <v>229</v>
      </c>
      <c r="I28" s="108"/>
      <c r="J28" s="108" t="s">
        <v>210</v>
      </c>
      <c r="K28" s="108"/>
      <c r="L28" s="108" t="s">
        <v>230</v>
      </c>
      <c r="M28" s="108"/>
    </row>
    <row r="29" spans="2:18" ht="6" customHeight="1" x14ac:dyDescent="0.35">
      <c r="B29" s="26"/>
      <c r="C29" s="26"/>
      <c r="D29" s="26"/>
      <c r="E29" s="26"/>
      <c r="F29" s="26"/>
      <c r="G29" s="27"/>
      <c r="H29" s="31"/>
      <c r="I29" s="31"/>
      <c r="J29" s="31"/>
      <c r="K29" s="31"/>
      <c r="L29" s="31"/>
      <c r="M29" s="31"/>
    </row>
    <row r="30" spans="2:18" ht="14.5" customHeight="1" x14ac:dyDescent="0.35">
      <c r="B30" s="109" t="s">
        <v>235</v>
      </c>
      <c r="C30" s="110"/>
      <c r="D30" s="110"/>
      <c r="E30" s="110"/>
      <c r="F30" s="110"/>
      <c r="G30" s="111"/>
      <c r="H30" s="102"/>
      <c r="I30" s="102"/>
      <c r="J30" s="102"/>
      <c r="K30" s="102"/>
      <c r="L30" s="102"/>
      <c r="M30" s="102"/>
    </row>
    <row r="31" spans="2:18" ht="14.5" customHeight="1" x14ac:dyDescent="0.35">
      <c r="B31" s="109" t="s">
        <v>239</v>
      </c>
      <c r="C31" s="110"/>
      <c r="D31" s="110"/>
      <c r="E31" s="110"/>
      <c r="F31" s="110"/>
      <c r="G31" s="111"/>
      <c r="H31" s="102"/>
      <c r="I31" s="102"/>
      <c r="J31" s="102"/>
      <c r="K31" s="102"/>
      <c r="L31" s="30"/>
      <c r="M31" s="30"/>
    </row>
    <row r="32" spans="2:18" ht="14.5" customHeight="1" x14ac:dyDescent="0.35">
      <c r="B32" s="96" t="s">
        <v>238</v>
      </c>
      <c r="C32" s="96"/>
      <c r="D32" s="96"/>
      <c r="E32" s="96"/>
      <c r="F32" s="96"/>
      <c r="G32" s="96"/>
      <c r="H32" s="102"/>
      <c r="I32" s="102"/>
      <c r="J32" s="102"/>
      <c r="K32" s="102"/>
      <c r="L32" s="30"/>
      <c r="M32" s="30"/>
      <c r="O32" s="101" t="s">
        <v>237</v>
      </c>
      <c r="P32" s="101"/>
      <c r="Q32" s="101" t="s">
        <v>231</v>
      </c>
      <c r="R32" s="101"/>
    </row>
    <row r="33" spans="2:27" ht="9" customHeight="1" x14ac:dyDescent="0.35">
      <c r="B33" s="28"/>
      <c r="C33" s="26"/>
      <c r="D33" s="26"/>
      <c r="E33" s="26"/>
      <c r="F33" s="26"/>
      <c r="G33" s="27"/>
      <c r="H33" s="29"/>
      <c r="I33" s="29"/>
      <c r="J33" s="29"/>
      <c r="K33" s="29"/>
      <c r="L33" s="29"/>
      <c r="M33" s="29"/>
    </row>
    <row r="34" spans="2:27" ht="14.5" customHeight="1" x14ac:dyDescent="0.35">
      <c r="B34" s="103" t="s">
        <v>236</v>
      </c>
      <c r="C34" s="104"/>
      <c r="D34" s="104"/>
      <c r="E34" s="104"/>
      <c r="F34" s="104"/>
      <c r="G34" s="105"/>
      <c r="H34" s="106">
        <f>H26*MIN(80%,(H30+H31+H32))</f>
        <v>0</v>
      </c>
      <c r="I34" s="107"/>
      <c r="J34" s="106">
        <f>J26*MIN(80%,(J30+J31+H32))</f>
        <v>0</v>
      </c>
      <c r="K34" s="107"/>
      <c r="L34" s="106">
        <f>L26*MIN(90%,(L30+0))</f>
        <v>0</v>
      </c>
      <c r="M34" s="107"/>
      <c r="O34" s="100">
        <f>H34+J34+L34</f>
        <v>0</v>
      </c>
      <c r="P34" s="100"/>
      <c r="Q34" s="93" t="e">
        <f>O34/O26</f>
        <v>#DIV/0!</v>
      </c>
      <c r="R34" s="93"/>
    </row>
    <row r="35" spans="2:27" ht="19.5" customHeight="1" thickBot="1" x14ac:dyDescent="0.4">
      <c r="B35" s="28"/>
      <c r="C35" s="26"/>
      <c r="D35" s="26"/>
      <c r="E35" s="26"/>
      <c r="F35" s="26"/>
      <c r="G35" s="27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2:27" ht="19" thickBot="1" x14ac:dyDescent="0.5">
      <c r="B36" s="57" t="s">
        <v>5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9"/>
    </row>
    <row r="37" spans="2:27" ht="14.5" customHeight="1" x14ac:dyDescent="0.35"/>
    <row r="38" spans="2:27" ht="15.5" x14ac:dyDescent="0.35">
      <c r="B38" s="32" t="s">
        <v>6</v>
      </c>
      <c r="C38" s="32"/>
      <c r="D38" s="32"/>
    </row>
    <row r="39" spans="2:27" ht="9" customHeight="1" x14ac:dyDescent="0.35"/>
    <row r="40" spans="2:27" x14ac:dyDescent="0.35">
      <c r="B40" s="48" t="s">
        <v>10</v>
      </c>
      <c r="C40" s="48"/>
      <c r="D40" s="48"/>
      <c r="E40" s="48"/>
      <c r="F40" s="48"/>
      <c r="G40" s="48"/>
      <c r="H40" s="47" t="s">
        <v>6</v>
      </c>
      <c r="I40" s="47"/>
      <c r="J40" s="47"/>
      <c r="K40" s="47" t="s">
        <v>11</v>
      </c>
      <c r="L40" s="47"/>
      <c r="M40" s="47"/>
      <c r="N40" s="47" t="s">
        <v>12</v>
      </c>
      <c r="O40" s="47"/>
      <c r="P40" s="47"/>
    </row>
    <row r="41" spans="2:27" x14ac:dyDescent="0.35">
      <c r="B41" s="44" t="s">
        <v>13</v>
      </c>
      <c r="C41" s="45"/>
      <c r="D41" s="45"/>
      <c r="E41" s="45"/>
      <c r="F41" s="45"/>
      <c r="G41" s="46"/>
      <c r="H41" s="39"/>
      <c r="I41" s="40"/>
      <c r="J41" s="41"/>
      <c r="K41" s="33">
        <f>AW237</f>
        <v>0</v>
      </c>
      <c r="L41" s="34"/>
      <c r="M41" s="35"/>
      <c r="N41" s="36">
        <f>IF(H41="",0,H41*K41)</f>
        <v>0</v>
      </c>
      <c r="O41" s="37"/>
      <c r="P41" s="38"/>
    </row>
    <row r="42" spans="2:27" x14ac:dyDescent="0.35">
      <c r="B42" s="44" t="s">
        <v>14</v>
      </c>
      <c r="C42" s="45"/>
      <c r="D42" s="45"/>
      <c r="E42" s="45"/>
      <c r="F42" s="45"/>
      <c r="G42" s="46"/>
      <c r="H42" s="39"/>
      <c r="I42" s="40"/>
      <c r="J42" s="41"/>
      <c r="K42" s="33">
        <f t="shared" ref="K42:K80" si="9">AW238</f>
        <v>0</v>
      </c>
      <c r="L42" s="34"/>
      <c r="M42" s="35"/>
      <c r="N42" s="36">
        <f t="shared" ref="N42:N80" si="10">IF(H42="",0,H42*K42)</f>
        <v>0</v>
      </c>
      <c r="O42" s="37"/>
      <c r="P42" s="38"/>
    </row>
    <row r="43" spans="2:27" x14ac:dyDescent="0.35">
      <c r="B43" s="44" t="s">
        <v>15</v>
      </c>
      <c r="C43" s="45"/>
      <c r="D43" s="45"/>
      <c r="E43" s="45"/>
      <c r="F43" s="45"/>
      <c r="G43" s="46"/>
      <c r="H43" s="39"/>
      <c r="I43" s="40"/>
      <c r="J43" s="41"/>
      <c r="K43" s="33">
        <f t="shared" si="9"/>
        <v>0</v>
      </c>
      <c r="L43" s="34"/>
      <c r="M43" s="35"/>
      <c r="N43" s="36">
        <f t="shared" si="10"/>
        <v>0</v>
      </c>
      <c r="O43" s="37"/>
      <c r="P43" s="38"/>
    </row>
    <row r="44" spans="2:27" x14ac:dyDescent="0.35">
      <c r="B44" s="44" t="s">
        <v>16</v>
      </c>
      <c r="C44" s="45"/>
      <c r="D44" s="45"/>
      <c r="E44" s="45"/>
      <c r="F44" s="45"/>
      <c r="G44" s="46"/>
      <c r="H44" s="39"/>
      <c r="I44" s="40"/>
      <c r="J44" s="41"/>
      <c r="K44" s="33">
        <f t="shared" si="9"/>
        <v>0</v>
      </c>
      <c r="L44" s="34"/>
      <c r="M44" s="35"/>
      <c r="N44" s="36">
        <f t="shared" si="10"/>
        <v>0</v>
      </c>
      <c r="O44" s="37"/>
      <c r="P44" s="38"/>
    </row>
    <row r="45" spans="2:27" x14ac:dyDescent="0.35">
      <c r="B45" s="44" t="s">
        <v>17</v>
      </c>
      <c r="C45" s="45"/>
      <c r="D45" s="45"/>
      <c r="E45" s="45"/>
      <c r="F45" s="45"/>
      <c r="G45" s="46"/>
      <c r="H45" s="39"/>
      <c r="I45" s="40"/>
      <c r="J45" s="41"/>
      <c r="K45" s="33">
        <f t="shared" si="9"/>
        <v>0</v>
      </c>
      <c r="L45" s="34"/>
      <c r="M45" s="35"/>
      <c r="N45" s="36">
        <f t="shared" si="10"/>
        <v>0</v>
      </c>
      <c r="O45" s="37"/>
      <c r="P45" s="38"/>
    </row>
    <row r="46" spans="2:27" x14ac:dyDescent="0.35">
      <c r="B46" s="44" t="s">
        <v>18</v>
      </c>
      <c r="C46" s="45"/>
      <c r="D46" s="45"/>
      <c r="E46" s="45"/>
      <c r="F46" s="45"/>
      <c r="G46" s="46"/>
      <c r="H46" s="39"/>
      <c r="I46" s="40"/>
      <c r="J46" s="41"/>
      <c r="K46" s="33">
        <f t="shared" si="9"/>
        <v>0</v>
      </c>
      <c r="L46" s="34"/>
      <c r="M46" s="35"/>
      <c r="N46" s="36">
        <f t="shared" si="10"/>
        <v>0</v>
      </c>
      <c r="O46" s="37"/>
      <c r="P46" s="38"/>
    </row>
    <row r="47" spans="2:27" x14ac:dyDescent="0.35">
      <c r="B47" s="44" t="s">
        <v>19</v>
      </c>
      <c r="C47" s="45"/>
      <c r="D47" s="45"/>
      <c r="E47" s="45"/>
      <c r="F47" s="45"/>
      <c r="G47" s="46"/>
      <c r="H47" s="39"/>
      <c r="I47" s="40"/>
      <c r="J47" s="41"/>
      <c r="K47" s="33">
        <f t="shared" si="9"/>
        <v>0</v>
      </c>
      <c r="L47" s="34"/>
      <c r="M47" s="35"/>
      <c r="N47" s="36">
        <f t="shared" si="10"/>
        <v>0</v>
      </c>
      <c r="O47" s="37"/>
      <c r="P47" s="38"/>
    </row>
    <row r="48" spans="2:27" x14ac:dyDescent="0.35">
      <c r="B48" s="44" t="s">
        <v>20</v>
      </c>
      <c r="C48" s="45"/>
      <c r="D48" s="45"/>
      <c r="E48" s="45"/>
      <c r="F48" s="45"/>
      <c r="G48" s="46"/>
      <c r="H48" s="39"/>
      <c r="I48" s="40"/>
      <c r="J48" s="41"/>
      <c r="K48" s="33">
        <f t="shared" si="9"/>
        <v>0</v>
      </c>
      <c r="L48" s="34"/>
      <c r="M48" s="35"/>
      <c r="N48" s="36">
        <f t="shared" si="10"/>
        <v>0</v>
      </c>
      <c r="O48" s="37"/>
      <c r="P48" s="38"/>
    </row>
    <row r="49" spans="2:16" x14ac:dyDescent="0.35">
      <c r="B49" s="44" t="s">
        <v>21</v>
      </c>
      <c r="C49" s="45"/>
      <c r="D49" s="45"/>
      <c r="E49" s="45"/>
      <c r="F49" s="45"/>
      <c r="G49" s="46"/>
      <c r="H49" s="39"/>
      <c r="I49" s="40"/>
      <c r="J49" s="41"/>
      <c r="K49" s="33">
        <f t="shared" si="9"/>
        <v>0</v>
      </c>
      <c r="L49" s="34"/>
      <c r="M49" s="35"/>
      <c r="N49" s="36">
        <f t="shared" si="10"/>
        <v>0</v>
      </c>
      <c r="O49" s="37"/>
      <c r="P49" s="38"/>
    </row>
    <row r="50" spans="2:16" x14ac:dyDescent="0.35">
      <c r="B50" s="44" t="s">
        <v>22</v>
      </c>
      <c r="C50" s="45"/>
      <c r="D50" s="45"/>
      <c r="E50" s="45"/>
      <c r="F50" s="45"/>
      <c r="G50" s="46"/>
      <c r="H50" s="39"/>
      <c r="I50" s="40"/>
      <c r="J50" s="41"/>
      <c r="K50" s="33">
        <f t="shared" si="9"/>
        <v>0</v>
      </c>
      <c r="L50" s="34"/>
      <c r="M50" s="35"/>
      <c r="N50" s="36">
        <f t="shared" si="10"/>
        <v>0</v>
      </c>
      <c r="O50" s="37"/>
      <c r="P50" s="38"/>
    </row>
    <row r="51" spans="2:16" hidden="1" outlineLevel="1" x14ac:dyDescent="0.35">
      <c r="B51" s="44" t="s">
        <v>23</v>
      </c>
      <c r="C51" s="45"/>
      <c r="D51" s="45"/>
      <c r="E51" s="45"/>
      <c r="F51" s="45"/>
      <c r="G51" s="46"/>
      <c r="H51" s="39"/>
      <c r="I51" s="40"/>
      <c r="J51" s="41"/>
      <c r="K51" s="33">
        <f t="shared" si="9"/>
        <v>0</v>
      </c>
      <c r="L51" s="34"/>
      <c r="M51" s="35"/>
      <c r="N51" s="36">
        <f t="shared" si="10"/>
        <v>0</v>
      </c>
      <c r="O51" s="37"/>
      <c r="P51" s="38"/>
    </row>
    <row r="52" spans="2:16" hidden="1" outlineLevel="1" x14ac:dyDescent="0.35">
      <c r="B52" s="44" t="s">
        <v>24</v>
      </c>
      <c r="C52" s="45"/>
      <c r="D52" s="45"/>
      <c r="E52" s="45"/>
      <c r="F52" s="45"/>
      <c r="G52" s="46"/>
      <c r="H52" s="39"/>
      <c r="I52" s="40"/>
      <c r="J52" s="41"/>
      <c r="K52" s="33">
        <f t="shared" si="9"/>
        <v>0</v>
      </c>
      <c r="L52" s="34"/>
      <c r="M52" s="35"/>
      <c r="N52" s="36">
        <f t="shared" si="10"/>
        <v>0</v>
      </c>
      <c r="O52" s="37"/>
      <c r="P52" s="38"/>
    </row>
    <row r="53" spans="2:16" hidden="1" outlineLevel="1" x14ac:dyDescent="0.35">
      <c r="B53" s="44" t="s">
        <v>25</v>
      </c>
      <c r="C53" s="45"/>
      <c r="D53" s="45"/>
      <c r="E53" s="45"/>
      <c r="F53" s="45"/>
      <c r="G53" s="46"/>
      <c r="H53" s="39"/>
      <c r="I53" s="40"/>
      <c r="J53" s="41"/>
      <c r="K53" s="33">
        <f t="shared" si="9"/>
        <v>0</v>
      </c>
      <c r="L53" s="34"/>
      <c r="M53" s="35"/>
      <c r="N53" s="36">
        <f t="shared" si="10"/>
        <v>0</v>
      </c>
      <c r="O53" s="37"/>
      <c r="P53" s="38"/>
    </row>
    <row r="54" spans="2:16" hidden="1" outlineLevel="1" x14ac:dyDescent="0.35">
      <c r="B54" s="44" t="s">
        <v>26</v>
      </c>
      <c r="C54" s="45"/>
      <c r="D54" s="45"/>
      <c r="E54" s="45"/>
      <c r="F54" s="45"/>
      <c r="G54" s="46"/>
      <c r="H54" s="39"/>
      <c r="I54" s="40"/>
      <c r="J54" s="41"/>
      <c r="K54" s="33">
        <f t="shared" si="9"/>
        <v>0</v>
      </c>
      <c r="L54" s="34"/>
      <c r="M54" s="35"/>
      <c r="N54" s="36">
        <f t="shared" si="10"/>
        <v>0</v>
      </c>
      <c r="O54" s="37"/>
      <c r="P54" s="38"/>
    </row>
    <row r="55" spans="2:16" hidden="1" outlineLevel="1" x14ac:dyDescent="0.35">
      <c r="B55" s="44" t="s">
        <v>27</v>
      </c>
      <c r="C55" s="45"/>
      <c r="D55" s="45"/>
      <c r="E55" s="45"/>
      <c r="F55" s="45"/>
      <c r="G55" s="46"/>
      <c r="H55" s="39"/>
      <c r="I55" s="40"/>
      <c r="J55" s="41"/>
      <c r="K55" s="33">
        <f t="shared" si="9"/>
        <v>0</v>
      </c>
      <c r="L55" s="34"/>
      <c r="M55" s="35"/>
      <c r="N55" s="36">
        <f t="shared" si="10"/>
        <v>0</v>
      </c>
      <c r="O55" s="37"/>
      <c r="P55" s="38"/>
    </row>
    <row r="56" spans="2:16" hidden="1" outlineLevel="1" x14ac:dyDescent="0.35">
      <c r="B56" s="44" t="s">
        <v>28</v>
      </c>
      <c r="C56" s="45"/>
      <c r="D56" s="45"/>
      <c r="E56" s="45"/>
      <c r="F56" s="45"/>
      <c r="G56" s="46"/>
      <c r="H56" s="39"/>
      <c r="I56" s="40"/>
      <c r="J56" s="41"/>
      <c r="K56" s="33">
        <f t="shared" si="9"/>
        <v>0</v>
      </c>
      <c r="L56" s="34"/>
      <c r="M56" s="35"/>
      <c r="N56" s="36">
        <f t="shared" si="10"/>
        <v>0</v>
      </c>
      <c r="O56" s="37"/>
      <c r="P56" s="38"/>
    </row>
    <row r="57" spans="2:16" hidden="1" outlineLevel="1" x14ac:dyDescent="0.35">
      <c r="B57" s="44" t="s">
        <v>29</v>
      </c>
      <c r="C57" s="45"/>
      <c r="D57" s="45"/>
      <c r="E57" s="45"/>
      <c r="F57" s="45"/>
      <c r="G57" s="46"/>
      <c r="H57" s="39"/>
      <c r="I57" s="40"/>
      <c r="J57" s="41"/>
      <c r="K57" s="33">
        <f t="shared" si="9"/>
        <v>0</v>
      </c>
      <c r="L57" s="34"/>
      <c r="M57" s="35"/>
      <c r="N57" s="36">
        <f t="shared" si="10"/>
        <v>0</v>
      </c>
      <c r="O57" s="37"/>
      <c r="P57" s="38"/>
    </row>
    <row r="58" spans="2:16" hidden="1" outlineLevel="1" x14ac:dyDescent="0.35">
      <c r="B58" s="44" t="s">
        <v>30</v>
      </c>
      <c r="C58" s="45"/>
      <c r="D58" s="45"/>
      <c r="E58" s="45"/>
      <c r="F58" s="45"/>
      <c r="G58" s="46"/>
      <c r="H58" s="39"/>
      <c r="I58" s="40"/>
      <c r="J58" s="41"/>
      <c r="K58" s="33">
        <f t="shared" si="9"/>
        <v>0</v>
      </c>
      <c r="L58" s="34"/>
      <c r="M58" s="35"/>
      <c r="N58" s="36">
        <f t="shared" si="10"/>
        <v>0</v>
      </c>
      <c r="O58" s="37"/>
      <c r="P58" s="38"/>
    </row>
    <row r="59" spans="2:16" hidden="1" outlineLevel="1" x14ac:dyDescent="0.35">
      <c r="B59" s="44" t="s">
        <v>31</v>
      </c>
      <c r="C59" s="45"/>
      <c r="D59" s="45"/>
      <c r="E59" s="45"/>
      <c r="F59" s="45"/>
      <c r="G59" s="46"/>
      <c r="H59" s="39"/>
      <c r="I59" s="40"/>
      <c r="J59" s="41"/>
      <c r="K59" s="33">
        <f t="shared" si="9"/>
        <v>0</v>
      </c>
      <c r="L59" s="34"/>
      <c r="M59" s="35"/>
      <c r="N59" s="36">
        <f t="shared" si="10"/>
        <v>0</v>
      </c>
      <c r="O59" s="37"/>
      <c r="P59" s="38"/>
    </row>
    <row r="60" spans="2:16" hidden="1" outlineLevel="1" x14ac:dyDescent="0.35">
      <c r="B60" s="44" t="s">
        <v>32</v>
      </c>
      <c r="C60" s="45"/>
      <c r="D60" s="45"/>
      <c r="E60" s="45"/>
      <c r="F60" s="45"/>
      <c r="G60" s="46"/>
      <c r="H60" s="39"/>
      <c r="I60" s="40"/>
      <c r="J60" s="41"/>
      <c r="K60" s="33">
        <f t="shared" si="9"/>
        <v>0</v>
      </c>
      <c r="L60" s="34"/>
      <c r="M60" s="35"/>
      <c r="N60" s="36">
        <f t="shared" si="10"/>
        <v>0</v>
      </c>
      <c r="O60" s="37"/>
      <c r="P60" s="38"/>
    </row>
    <row r="61" spans="2:16" hidden="1" outlineLevel="1" x14ac:dyDescent="0.35">
      <c r="B61" s="44" t="s">
        <v>33</v>
      </c>
      <c r="C61" s="45"/>
      <c r="D61" s="45"/>
      <c r="E61" s="45"/>
      <c r="F61" s="45"/>
      <c r="G61" s="46"/>
      <c r="H61" s="39"/>
      <c r="I61" s="40"/>
      <c r="J61" s="41"/>
      <c r="K61" s="33">
        <f t="shared" si="9"/>
        <v>0</v>
      </c>
      <c r="L61" s="34"/>
      <c r="M61" s="35"/>
      <c r="N61" s="36">
        <f t="shared" si="10"/>
        <v>0</v>
      </c>
      <c r="O61" s="37"/>
      <c r="P61" s="38"/>
    </row>
    <row r="62" spans="2:16" hidden="1" outlineLevel="1" x14ac:dyDescent="0.35">
      <c r="B62" s="44" t="s">
        <v>34</v>
      </c>
      <c r="C62" s="45"/>
      <c r="D62" s="45"/>
      <c r="E62" s="45"/>
      <c r="F62" s="45"/>
      <c r="G62" s="46"/>
      <c r="H62" s="39"/>
      <c r="I62" s="40"/>
      <c r="J62" s="41"/>
      <c r="K62" s="33">
        <f t="shared" si="9"/>
        <v>0</v>
      </c>
      <c r="L62" s="34"/>
      <c r="M62" s="35"/>
      <c r="N62" s="36">
        <f t="shared" si="10"/>
        <v>0</v>
      </c>
      <c r="O62" s="37"/>
      <c r="P62" s="38"/>
    </row>
    <row r="63" spans="2:16" hidden="1" outlineLevel="1" x14ac:dyDescent="0.35">
      <c r="B63" s="44" t="s">
        <v>35</v>
      </c>
      <c r="C63" s="45"/>
      <c r="D63" s="45"/>
      <c r="E63" s="45"/>
      <c r="F63" s="45"/>
      <c r="G63" s="46"/>
      <c r="H63" s="39"/>
      <c r="I63" s="40"/>
      <c r="J63" s="41"/>
      <c r="K63" s="33">
        <f t="shared" si="9"/>
        <v>0</v>
      </c>
      <c r="L63" s="34"/>
      <c r="M63" s="35"/>
      <c r="N63" s="36">
        <f t="shared" si="10"/>
        <v>0</v>
      </c>
      <c r="O63" s="37"/>
      <c r="P63" s="38"/>
    </row>
    <row r="64" spans="2:16" hidden="1" outlineLevel="1" x14ac:dyDescent="0.35">
      <c r="B64" s="44" t="s">
        <v>36</v>
      </c>
      <c r="C64" s="45"/>
      <c r="D64" s="45"/>
      <c r="E64" s="45"/>
      <c r="F64" s="45"/>
      <c r="G64" s="46"/>
      <c r="H64" s="39"/>
      <c r="I64" s="40"/>
      <c r="J64" s="41"/>
      <c r="K64" s="33">
        <f t="shared" si="9"/>
        <v>0</v>
      </c>
      <c r="L64" s="34"/>
      <c r="M64" s="35"/>
      <c r="N64" s="36">
        <f t="shared" si="10"/>
        <v>0</v>
      </c>
      <c r="O64" s="37"/>
      <c r="P64" s="38"/>
    </row>
    <row r="65" spans="2:16" hidden="1" outlineLevel="1" x14ac:dyDescent="0.35">
      <c r="B65" s="44" t="s">
        <v>37</v>
      </c>
      <c r="C65" s="45"/>
      <c r="D65" s="45"/>
      <c r="E65" s="45"/>
      <c r="F65" s="45"/>
      <c r="G65" s="46"/>
      <c r="H65" s="39"/>
      <c r="I65" s="40"/>
      <c r="J65" s="41"/>
      <c r="K65" s="33">
        <f t="shared" si="9"/>
        <v>0</v>
      </c>
      <c r="L65" s="34"/>
      <c r="M65" s="35"/>
      <c r="N65" s="36">
        <f t="shared" si="10"/>
        <v>0</v>
      </c>
      <c r="O65" s="37"/>
      <c r="P65" s="38"/>
    </row>
    <row r="66" spans="2:16" hidden="1" outlineLevel="1" x14ac:dyDescent="0.35">
      <c r="B66" s="44" t="s">
        <v>38</v>
      </c>
      <c r="C66" s="45"/>
      <c r="D66" s="45"/>
      <c r="E66" s="45"/>
      <c r="F66" s="45"/>
      <c r="G66" s="46"/>
      <c r="H66" s="39"/>
      <c r="I66" s="40"/>
      <c r="J66" s="41"/>
      <c r="K66" s="33">
        <f t="shared" si="9"/>
        <v>0</v>
      </c>
      <c r="L66" s="34"/>
      <c r="M66" s="35"/>
      <c r="N66" s="36">
        <f t="shared" si="10"/>
        <v>0</v>
      </c>
      <c r="O66" s="37"/>
      <c r="P66" s="38"/>
    </row>
    <row r="67" spans="2:16" hidden="1" outlineLevel="1" x14ac:dyDescent="0.35">
      <c r="B67" s="44" t="s">
        <v>39</v>
      </c>
      <c r="C67" s="45"/>
      <c r="D67" s="45"/>
      <c r="E67" s="45"/>
      <c r="F67" s="45"/>
      <c r="G67" s="46"/>
      <c r="H67" s="39"/>
      <c r="I67" s="40"/>
      <c r="J67" s="41"/>
      <c r="K67" s="33">
        <f t="shared" si="9"/>
        <v>0</v>
      </c>
      <c r="L67" s="34"/>
      <c r="M67" s="35"/>
      <c r="N67" s="36">
        <f t="shared" si="10"/>
        <v>0</v>
      </c>
      <c r="O67" s="37"/>
      <c r="P67" s="38"/>
    </row>
    <row r="68" spans="2:16" hidden="1" outlineLevel="1" x14ac:dyDescent="0.35">
      <c r="B68" s="44" t="s">
        <v>40</v>
      </c>
      <c r="C68" s="45"/>
      <c r="D68" s="45"/>
      <c r="E68" s="45"/>
      <c r="F68" s="45"/>
      <c r="G68" s="46"/>
      <c r="H68" s="39"/>
      <c r="I68" s="40"/>
      <c r="J68" s="41"/>
      <c r="K68" s="33">
        <f t="shared" si="9"/>
        <v>0</v>
      </c>
      <c r="L68" s="34"/>
      <c r="M68" s="35"/>
      <c r="N68" s="36">
        <f t="shared" si="10"/>
        <v>0</v>
      </c>
      <c r="O68" s="37"/>
      <c r="P68" s="38"/>
    </row>
    <row r="69" spans="2:16" hidden="1" outlineLevel="1" x14ac:dyDescent="0.35">
      <c r="B69" s="44" t="s">
        <v>41</v>
      </c>
      <c r="C69" s="45"/>
      <c r="D69" s="45"/>
      <c r="E69" s="45"/>
      <c r="F69" s="45"/>
      <c r="G69" s="46"/>
      <c r="H69" s="39"/>
      <c r="I69" s="40"/>
      <c r="J69" s="41"/>
      <c r="K69" s="33">
        <f t="shared" si="9"/>
        <v>0</v>
      </c>
      <c r="L69" s="34"/>
      <c r="M69" s="35"/>
      <c r="N69" s="36">
        <f t="shared" si="10"/>
        <v>0</v>
      </c>
      <c r="O69" s="37"/>
      <c r="P69" s="38"/>
    </row>
    <row r="70" spans="2:16" hidden="1" outlineLevel="1" x14ac:dyDescent="0.35">
      <c r="B70" s="44" t="s">
        <v>42</v>
      </c>
      <c r="C70" s="45"/>
      <c r="D70" s="45"/>
      <c r="E70" s="45"/>
      <c r="F70" s="45"/>
      <c r="G70" s="46"/>
      <c r="H70" s="39"/>
      <c r="I70" s="40"/>
      <c r="J70" s="41"/>
      <c r="K70" s="33">
        <f t="shared" si="9"/>
        <v>0</v>
      </c>
      <c r="L70" s="34"/>
      <c r="M70" s="35"/>
      <c r="N70" s="36">
        <f t="shared" si="10"/>
        <v>0</v>
      </c>
      <c r="O70" s="37"/>
      <c r="P70" s="38"/>
    </row>
    <row r="71" spans="2:16" hidden="1" outlineLevel="1" x14ac:dyDescent="0.35">
      <c r="B71" s="44" t="s">
        <v>43</v>
      </c>
      <c r="C71" s="45"/>
      <c r="D71" s="45"/>
      <c r="E71" s="45"/>
      <c r="F71" s="45"/>
      <c r="G71" s="46"/>
      <c r="H71" s="39"/>
      <c r="I71" s="40"/>
      <c r="J71" s="41"/>
      <c r="K71" s="33">
        <f t="shared" si="9"/>
        <v>0</v>
      </c>
      <c r="L71" s="34"/>
      <c r="M71" s="35"/>
      <c r="N71" s="36">
        <f t="shared" si="10"/>
        <v>0</v>
      </c>
      <c r="O71" s="37"/>
      <c r="P71" s="38"/>
    </row>
    <row r="72" spans="2:16" hidden="1" outlineLevel="1" x14ac:dyDescent="0.35">
      <c r="B72" s="44" t="s">
        <v>44</v>
      </c>
      <c r="C72" s="45"/>
      <c r="D72" s="45"/>
      <c r="E72" s="45"/>
      <c r="F72" s="45"/>
      <c r="G72" s="46"/>
      <c r="H72" s="39"/>
      <c r="I72" s="40"/>
      <c r="J72" s="41"/>
      <c r="K72" s="33">
        <f t="shared" si="9"/>
        <v>0</v>
      </c>
      <c r="L72" s="34"/>
      <c r="M72" s="35"/>
      <c r="N72" s="36">
        <f t="shared" si="10"/>
        <v>0</v>
      </c>
      <c r="O72" s="37"/>
      <c r="P72" s="38"/>
    </row>
    <row r="73" spans="2:16" hidden="1" outlineLevel="1" x14ac:dyDescent="0.35">
      <c r="B73" s="44" t="s">
        <v>45</v>
      </c>
      <c r="C73" s="45"/>
      <c r="D73" s="45"/>
      <c r="E73" s="45"/>
      <c r="F73" s="45"/>
      <c r="G73" s="46"/>
      <c r="H73" s="39"/>
      <c r="I73" s="40"/>
      <c r="J73" s="41"/>
      <c r="K73" s="33">
        <f t="shared" si="9"/>
        <v>0</v>
      </c>
      <c r="L73" s="34"/>
      <c r="M73" s="35"/>
      <c r="N73" s="36">
        <f t="shared" si="10"/>
        <v>0</v>
      </c>
      <c r="O73" s="37"/>
      <c r="P73" s="38"/>
    </row>
    <row r="74" spans="2:16" hidden="1" outlineLevel="1" x14ac:dyDescent="0.35">
      <c r="B74" s="44" t="s">
        <v>46</v>
      </c>
      <c r="C74" s="45"/>
      <c r="D74" s="45"/>
      <c r="E74" s="45"/>
      <c r="F74" s="45"/>
      <c r="G74" s="46"/>
      <c r="H74" s="39"/>
      <c r="I74" s="40"/>
      <c r="J74" s="41"/>
      <c r="K74" s="33">
        <f t="shared" si="9"/>
        <v>0</v>
      </c>
      <c r="L74" s="34"/>
      <c r="M74" s="35"/>
      <c r="N74" s="36">
        <f t="shared" si="10"/>
        <v>0</v>
      </c>
      <c r="O74" s="37"/>
      <c r="P74" s="38"/>
    </row>
    <row r="75" spans="2:16" hidden="1" outlineLevel="1" x14ac:dyDescent="0.35">
      <c r="B75" s="44" t="s">
        <v>47</v>
      </c>
      <c r="C75" s="45"/>
      <c r="D75" s="45"/>
      <c r="E75" s="45"/>
      <c r="F75" s="45"/>
      <c r="G75" s="46"/>
      <c r="H75" s="39"/>
      <c r="I75" s="40"/>
      <c r="J75" s="41"/>
      <c r="K75" s="33">
        <f t="shared" si="9"/>
        <v>0</v>
      </c>
      <c r="L75" s="34"/>
      <c r="M75" s="35"/>
      <c r="N75" s="36">
        <f t="shared" si="10"/>
        <v>0</v>
      </c>
      <c r="O75" s="37"/>
      <c r="P75" s="38"/>
    </row>
    <row r="76" spans="2:16" hidden="1" outlineLevel="1" x14ac:dyDescent="0.35">
      <c r="B76" s="44" t="s">
        <v>48</v>
      </c>
      <c r="C76" s="45"/>
      <c r="D76" s="45"/>
      <c r="E76" s="45"/>
      <c r="F76" s="45"/>
      <c r="G76" s="46"/>
      <c r="H76" s="39"/>
      <c r="I76" s="40"/>
      <c r="J76" s="41"/>
      <c r="K76" s="33">
        <f t="shared" si="9"/>
        <v>0</v>
      </c>
      <c r="L76" s="34"/>
      <c r="M76" s="35"/>
      <c r="N76" s="36">
        <f t="shared" si="10"/>
        <v>0</v>
      </c>
      <c r="O76" s="37"/>
      <c r="P76" s="38"/>
    </row>
    <row r="77" spans="2:16" hidden="1" outlineLevel="1" x14ac:dyDescent="0.35">
      <c r="B77" s="44" t="s">
        <v>49</v>
      </c>
      <c r="C77" s="45"/>
      <c r="D77" s="45"/>
      <c r="E77" s="45"/>
      <c r="F77" s="45"/>
      <c r="G77" s="46"/>
      <c r="H77" s="39"/>
      <c r="I77" s="40"/>
      <c r="J77" s="41"/>
      <c r="K77" s="33">
        <f t="shared" si="9"/>
        <v>0</v>
      </c>
      <c r="L77" s="34"/>
      <c r="M77" s="35"/>
      <c r="N77" s="36">
        <f t="shared" si="10"/>
        <v>0</v>
      </c>
      <c r="O77" s="37"/>
      <c r="P77" s="38"/>
    </row>
    <row r="78" spans="2:16" hidden="1" outlineLevel="1" x14ac:dyDescent="0.35">
      <c r="B78" s="44" t="s">
        <v>50</v>
      </c>
      <c r="C78" s="45"/>
      <c r="D78" s="45"/>
      <c r="E78" s="45"/>
      <c r="F78" s="45"/>
      <c r="G78" s="46"/>
      <c r="H78" s="39"/>
      <c r="I78" s="40"/>
      <c r="J78" s="41"/>
      <c r="K78" s="33">
        <f t="shared" si="9"/>
        <v>0</v>
      </c>
      <c r="L78" s="34"/>
      <c r="M78" s="35"/>
      <c r="N78" s="36">
        <f t="shared" si="10"/>
        <v>0</v>
      </c>
      <c r="O78" s="37"/>
      <c r="P78" s="38"/>
    </row>
    <row r="79" spans="2:16" hidden="1" outlineLevel="1" x14ac:dyDescent="0.35">
      <c r="B79" s="44" t="s">
        <v>51</v>
      </c>
      <c r="C79" s="45"/>
      <c r="D79" s="45"/>
      <c r="E79" s="45"/>
      <c r="F79" s="45"/>
      <c r="G79" s="46"/>
      <c r="H79" s="39"/>
      <c r="I79" s="40"/>
      <c r="J79" s="41"/>
      <c r="K79" s="33">
        <f t="shared" si="9"/>
        <v>0</v>
      </c>
      <c r="L79" s="34"/>
      <c r="M79" s="35"/>
      <c r="N79" s="36">
        <f t="shared" si="10"/>
        <v>0</v>
      </c>
      <c r="O79" s="37"/>
      <c r="P79" s="38"/>
    </row>
    <row r="80" spans="2:16" hidden="1" outlineLevel="1" x14ac:dyDescent="0.35">
      <c r="B80" s="44" t="s">
        <v>52</v>
      </c>
      <c r="C80" s="45"/>
      <c r="D80" s="45"/>
      <c r="E80" s="45"/>
      <c r="F80" s="45"/>
      <c r="G80" s="46"/>
      <c r="H80" s="39"/>
      <c r="I80" s="40"/>
      <c r="J80" s="41"/>
      <c r="K80" s="33">
        <f t="shared" si="9"/>
        <v>0</v>
      </c>
      <c r="L80" s="34"/>
      <c r="M80" s="35"/>
      <c r="N80" s="36">
        <f t="shared" si="10"/>
        <v>0</v>
      </c>
      <c r="O80" s="37"/>
      <c r="P80" s="38"/>
    </row>
    <row r="81" spans="2:27" ht="14" customHeight="1" collapsed="1" x14ac:dyDescent="0.35"/>
    <row r="82" spans="2:27" x14ac:dyDescent="0.35">
      <c r="B82" s="61" t="s">
        <v>53</v>
      </c>
      <c r="C82" s="62"/>
      <c r="D82" s="62"/>
      <c r="E82" s="62"/>
      <c r="F82" s="62"/>
      <c r="G82" s="62"/>
      <c r="H82" s="62"/>
      <c r="I82" s="62"/>
      <c r="J82" s="63"/>
      <c r="K82" s="64">
        <f>SUM(K41:M80)</f>
        <v>0</v>
      </c>
      <c r="L82" s="65"/>
      <c r="M82" s="66"/>
      <c r="N82" s="67">
        <f>SUM(N41:P80)</f>
        <v>0</v>
      </c>
      <c r="O82" s="68"/>
      <c r="P82" s="69"/>
    </row>
    <row r="83" spans="2:27" ht="15" thickBot="1" x14ac:dyDescent="0.4"/>
    <row r="84" spans="2:27" ht="19" thickBot="1" x14ac:dyDescent="0.5">
      <c r="B84" s="57" t="s">
        <v>54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9"/>
    </row>
    <row r="86" spans="2:27" ht="15.5" x14ac:dyDescent="0.35">
      <c r="B86" s="32" t="s">
        <v>55</v>
      </c>
      <c r="C86" s="32"/>
      <c r="D86" s="32"/>
      <c r="E86" s="32"/>
      <c r="F86" s="32"/>
      <c r="G86" s="32"/>
      <c r="H86" s="32"/>
      <c r="I86" s="32"/>
      <c r="J86" s="32"/>
    </row>
    <row r="87" spans="2:27" ht="9" customHeight="1" x14ac:dyDescent="0.35"/>
    <row r="88" spans="2:27" ht="30" customHeight="1" x14ac:dyDescent="0.35">
      <c r="B88" s="78" t="s">
        <v>96</v>
      </c>
      <c r="C88" s="78"/>
      <c r="D88" s="78"/>
      <c r="E88" s="78"/>
      <c r="F88" s="78"/>
      <c r="G88" s="78"/>
      <c r="H88" s="75" t="s">
        <v>97</v>
      </c>
      <c r="I88" s="75"/>
      <c r="J88" s="75"/>
      <c r="K88" s="77" t="s">
        <v>98</v>
      </c>
      <c r="L88" s="77"/>
      <c r="M88" s="77"/>
      <c r="N88" s="75" t="s">
        <v>99</v>
      </c>
      <c r="O88" s="76"/>
      <c r="P88" s="76"/>
      <c r="Q88" s="75" t="s">
        <v>100</v>
      </c>
      <c r="R88" s="76"/>
      <c r="S88" s="76"/>
      <c r="T88" s="77" t="s">
        <v>12</v>
      </c>
      <c r="U88" s="77"/>
      <c r="V88" s="77"/>
    </row>
    <row r="89" spans="2:27" x14ac:dyDescent="0.35">
      <c r="B89" s="44" t="s">
        <v>56</v>
      </c>
      <c r="C89" s="45"/>
      <c r="D89" s="45"/>
      <c r="E89" s="45"/>
      <c r="F89" s="45"/>
      <c r="G89" s="46"/>
      <c r="H89" s="70"/>
      <c r="I89" s="70"/>
      <c r="J89" s="70"/>
      <c r="K89" s="74"/>
      <c r="L89" s="74"/>
      <c r="M89" s="74"/>
      <c r="N89" s="71"/>
      <c r="O89" s="71"/>
      <c r="P89" s="71"/>
      <c r="Q89" s="72">
        <f>AW288</f>
        <v>0</v>
      </c>
      <c r="R89" s="73"/>
      <c r="S89" s="73"/>
      <c r="T89" s="43">
        <f>IF(H89="",0,H89/N89/12*K89*Q89)</f>
        <v>0</v>
      </c>
      <c r="U89" s="73"/>
      <c r="V89" s="73"/>
    </row>
    <row r="90" spans="2:27" x14ac:dyDescent="0.35">
      <c r="B90" s="44" t="s">
        <v>57</v>
      </c>
      <c r="C90" s="45"/>
      <c r="D90" s="45"/>
      <c r="E90" s="45"/>
      <c r="F90" s="45"/>
      <c r="G90" s="46"/>
      <c r="H90" s="70"/>
      <c r="I90" s="70"/>
      <c r="J90" s="70"/>
      <c r="K90" s="74"/>
      <c r="L90" s="74"/>
      <c r="M90" s="74"/>
      <c r="N90" s="71"/>
      <c r="O90" s="71"/>
      <c r="P90" s="71"/>
      <c r="Q90" s="72">
        <f t="shared" ref="Q90:Q128" si="11">AW289</f>
        <v>0</v>
      </c>
      <c r="R90" s="73"/>
      <c r="S90" s="73"/>
      <c r="T90" s="43">
        <f t="shared" ref="T90:T128" si="12">IF(H90="",0,H90/N90/12*K90*Q90)</f>
        <v>0</v>
      </c>
      <c r="U90" s="73"/>
      <c r="V90" s="73"/>
    </row>
    <row r="91" spans="2:27" x14ac:dyDescent="0.35">
      <c r="B91" s="44" t="s">
        <v>58</v>
      </c>
      <c r="C91" s="45"/>
      <c r="D91" s="45"/>
      <c r="E91" s="45"/>
      <c r="F91" s="45"/>
      <c r="G91" s="46"/>
      <c r="H91" s="70"/>
      <c r="I91" s="70"/>
      <c r="J91" s="70"/>
      <c r="K91" s="74"/>
      <c r="L91" s="74"/>
      <c r="M91" s="74"/>
      <c r="N91" s="71"/>
      <c r="O91" s="71"/>
      <c r="P91" s="71"/>
      <c r="Q91" s="72">
        <f t="shared" si="11"/>
        <v>0</v>
      </c>
      <c r="R91" s="73"/>
      <c r="S91" s="73"/>
      <c r="T91" s="43">
        <f t="shared" si="12"/>
        <v>0</v>
      </c>
      <c r="U91" s="73"/>
      <c r="V91" s="73"/>
    </row>
    <row r="92" spans="2:27" x14ac:dyDescent="0.35">
      <c r="B92" s="44" t="s">
        <v>59</v>
      </c>
      <c r="C92" s="45"/>
      <c r="D92" s="45"/>
      <c r="E92" s="45"/>
      <c r="F92" s="45"/>
      <c r="G92" s="46"/>
      <c r="H92" s="70"/>
      <c r="I92" s="70"/>
      <c r="J92" s="70"/>
      <c r="K92" s="74"/>
      <c r="L92" s="74"/>
      <c r="M92" s="74"/>
      <c r="N92" s="71"/>
      <c r="O92" s="71"/>
      <c r="P92" s="71"/>
      <c r="Q92" s="72">
        <f t="shared" si="11"/>
        <v>0</v>
      </c>
      <c r="R92" s="73"/>
      <c r="S92" s="73"/>
      <c r="T92" s="43">
        <f t="shared" si="12"/>
        <v>0</v>
      </c>
      <c r="U92" s="73"/>
      <c r="V92" s="73"/>
    </row>
    <row r="93" spans="2:27" x14ac:dyDescent="0.35">
      <c r="B93" s="44" t="s">
        <v>60</v>
      </c>
      <c r="C93" s="45"/>
      <c r="D93" s="45"/>
      <c r="E93" s="45"/>
      <c r="F93" s="45"/>
      <c r="G93" s="46"/>
      <c r="H93" s="70"/>
      <c r="I93" s="70"/>
      <c r="J93" s="70"/>
      <c r="K93" s="74"/>
      <c r="L93" s="74"/>
      <c r="M93" s="74"/>
      <c r="N93" s="71"/>
      <c r="O93" s="71"/>
      <c r="P93" s="71"/>
      <c r="Q93" s="72">
        <f t="shared" si="11"/>
        <v>0</v>
      </c>
      <c r="R93" s="73"/>
      <c r="S93" s="73"/>
      <c r="T93" s="43">
        <f t="shared" si="12"/>
        <v>0</v>
      </c>
      <c r="U93" s="73"/>
      <c r="V93" s="73"/>
    </row>
    <row r="94" spans="2:27" x14ac:dyDescent="0.35">
      <c r="B94" s="44" t="s">
        <v>61</v>
      </c>
      <c r="C94" s="45"/>
      <c r="D94" s="45"/>
      <c r="E94" s="45"/>
      <c r="F94" s="45"/>
      <c r="G94" s="46"/>
      <c r="H94" s="70"/>
      <c r="I94" s="70"/>
      <c r="J94" s="70"/>
      <c r="K94" s="74"/>
      <c r="L94" s="74"/>
      <c r="M94" s="74"/>
      <c r="N94" s="71"/>
      <c r="O94" s="71"/>
      <c r="P94" s="71"/>
      <c r="Q94" s="72">
        <f t="shared" si="11"/>
        <v>0</v>
      </c>
      <c r="R94" s="73"/>
      <c r="S94" s="73"/>
      <c r="T94" s="43">
        <f t="shared" si="12"/>
        <v>0</v>
      </c>
      <c r="U94" s="73"/>
      <c r="V94" s="73"/>
    </row>
    <row r="95" spans="2:27" x14ac:dyDescent="0.35">
      <c r="B95" s="44" t="s">
        <v>62</v>
      </c>
      <c r="C95" s="45"/>
      <c r="D95" s="45"/>
      <c r="E95" s="45"/>
      <c r="F95" s="45"/>
      <c r="G95" s="46"/>
      <c r="H95" s="70"/>
      <c r="I95" s="70"/>
      <c r="J95" s="70"/>
      <c r="K95" s="74"/>
      <c r="L95" s="74"/>
      <c r="M95" s="74"/>
      <c r="N95" s="71"/>
      <c r="O95" s="71"/>
      <c r="P95" s="71"/>
      <c r="Q95" s="72">
        <f t="shared" si="11"/>
        <v>0</v>
      </c>
      <c r="R95" s="73"/>
      <c r="S95" s="73"/>
      <c r="T95" s="43">
        <f t="shared" si="12"/>
        <v>0</v>
      </c>
      <c r="U95" s="73"/>
      <c r="V95" s="73"/>
    </row>
    <row r="96" spans="2:27" x14ac:dyDescent="0.35">
      <c r="B96" s="44" t="s">
        <v>63</v>
      </c>
      <c r="C96" s="45"/>
      <c r="D96" s="45"/>
      <c r="E96" s="45"/>
      <c r="F96" s="45"/>
      <c r="G96" s="46"/>
      <c r="H96" s="70"/>
      <c r="I96" s="70"/>
      <c r="J96" s="70"/>
      <c r="K96" s="74"/>
      <c r="L96" s="74"/>
      <c r="M96" s="74"/>
      <c r="N96" s="71"/>
      <c r="O96" s="71"/>
      <c r="P96" s="71"/>
      <c r="Q96" s="72">
        <f t="shared" si="11"/>
        <v>0</v>
      </c>
      <c r="R96" s="73"/>
      <c r="S96" s="73"/>
      <c r="T96" s="43">
        <f t="shared" si="12"/>
        <v>0</v>
      </c>
      <c r="U96" s="73"/>
      <c r="V96" s="73"/>
    </row>
    <row r="97" spans="2:22" x14ac:dyDescent="0.35">
      <c r="B97" s="44" t="s">
        <v>64</v>
      </c>
      <c r="C97" s="45"/>
      <c r="D97" s="45"/>
      <c r="E97" s="45"/>
      <c r="F97" s="45"/>
      <c r="G97" s="46"/>
      <c r="H97" s="70"/>
      <c r="I97" s="70"/>
      <c r="J97" s="70"/>
      <c r="K97" s="74"/>
      <c r="L97" s="74"/>
      <c r="M97" s="74"/>
      <c r="N97" s="71"/>
      <c r="O97" s="71"/>
      <c r="P97" s="71"/>
      <c r="Q97" s="72">
        <f t="shared" si="11"/>
        <v>0</v>
      </c>
      <c r="R97" s="73"/>
      <c r="S97" s="73"/>
      <c r="T97" s="43">
        <f t="shared" si="12"/>
        <v>0</v>
      </c>
      <c r="U97" s="73"/>
      <c r="V97" s="73"/>
    </row>
    <row r="98" spans="2:22" x14ac:dyDescent="0.35">
      <c r="B98" s="44" t="s">
        <v>65</v>
      </c>
      <c r="C98" s="45"/>
      <c r="D98" s="45"/>
      <c r="E98" s="45"/>
      <c r="F98" s="45"/>
      <c r="G98" s="46"/>
      <c r="H98" s="70"/>
      <c r="I98" s="70"/>
      <c r="J98" s="70"/>
      <c r="K98" s="74"/>
      <c r="L98" s="74"/>
      <c r="M98" s="74"/>
      <c r="N98" s="71"/>
      <c r="O98" s="71"/>
      <c r="P98" s="71"/>
      <c r="Q98" s="72">
        <f t="shared" si="11"/>
        <v>0</v>
      </c>
      <c r="R98" s="73"/>
      <c r="S98" s="73"/>
      <c r="T98" s="43">
        <f t="shared" si="12"/>
        <v>0</v>
      </c>
      <c r="U98" s="73"/>
      <c r="V98" s="73"/>
    </row>
    <row r="99" spans="2:22" hidden="1" outlineLevel="1" x14ac:dyDescent="0.35">
      <c r="B99" s="44" t="s">
        <v>66</v>
      </c>
      <c r="C99" s="45"/>
      <c r="D99" s="45"/>
      <c r="E99" s="45"/>
      <c r="F99" s="45"/>
      <c r="G99" s="46"/>
      <c r="H99" s="70"/>
      <c r="I99" s="70"/>
      <c r="J99" s="70"/>
      <c r="K99" s="74"/>
      <c r="L99" s="74"/>
      <c r="M99" s="74"/>
      <c r="N99" s="71"/>
      <c r="O99" s="71"/>
      <c r="P99" s="71"/>
      <c r="Q99" s="72">
        <f t="shared" si="11"/>
        <v>0</v>
      </c>
      <c r="R99" s="73"/>
      <c r="S99" s="73"/>
      <c r="T99" s="43">
        <f t="shared" si="12"/>
        <v>0</v>
      </c>
      <c r="U99" s="73"/>
      <c r="V99" s="73"/>
    </row>
    <row r="100" spans="2:22" hidden="1" outlineLevel="1" x14ac:dyDescent="0.35">
      <c r="B100" s="44" t="s">
        <v>67</v>
      </c>
      <c r="C100" s="45"/>
      <c r="D100" s="45"/>
      <c r="E100" s="45"/>
      <c r="F100" s="45"/>
      <c r="G100" s="46"/>
      <c r="H100" s="70"/>
      <c r="I100" s="70"/>
      <c r="J100" s="70"/>
      <c r="K100" s="74"/>
      <c r="L100" s="74"/>
      <c r="M100" s="74"/>
      <c r="N100" s="71"/>
      <c r="O100" s="71"/>
      <c r="P100" s="71"/>
      <c r="Q100" s="72">
        <f t="shared" si="11"/>
        <v>0</v>
      </c>
      <c r="R100" s="73"/>
      <c r="S100" s="73"/>
      <c r="T100" s="43">
        <f t="shared" si="12"/>
        <v>0</v>
      </c>
      <c r="U100" s="73"/>
      <c r="V100" s="73"/>
    </row>
    <row r="101" spans="2:22" hidden="1" outlineLevel="1" x14ac:dyDescent="0.35">
      <c r="B101" s="44" t="s">
        <v>68</v>
      </c>
      <c r="C101" s="45"/>
      <c r="D101" s="45"/>
      <c r="E101" s="45"/>
      <c r="F101" s="45"/>
      <c r="G101" s="46"/>
      <c r="H101" s="70"/>
      <c r="I101" s="70"/>
      <c r="J101" s="70"/>
      <c r="K101" s="74"/>
      <c r="L101" s="74"/>
      <c r="M101" s="74"/>
      <c r="N101" s="71"/>
      <c r="O101" s="71"/>
      <c r="P101" s="71"/>
      <c r="Q101" s="72">
        <f t="shared" si="11"/>
        <v>0</v>
      </c>
      <c r="R101" s="73"/>
      <c r="S101" s="73"/>
      <c r="T101" s="43">
        <f t="shared" si="12"/>
        <v>0</v>
      </c>
      <c r="U101" s="73"/>
      <c r="V101" s="73"/>
    </row>
    <row r="102" spans="2:22" hidden="1" outlineLevel="1" x14ac:dyDescent="0.35">
      <c r="B102" s="44" t="s">
        <v>69</v>
      </c>
      <c r="C102" s="45"/>
      <c r="D102" s="45"/>
      <c r="E102" s="45"/>
      <c r="F102" s="45"/>
      <c r="G102" s="46"/>
      <c r="H102" s="70"/>
      <c r="I102" s="70"/>
      <c r="J102" s="70"/>
      <c r="K102" s="74"/>
      <c r="L102" s="74"/>
      <c r="M102" s="74"/>
      <c r="N102" s="71"/>
      <c r="O102" s="71"/>
      <c r="P102" s="71"/>
      <c r="Q102" s="72">
        <f t="shared" si="11"/>
        <v>0</v>
      </c>
      <c r="R102" s="73"/>
      <c r="S102" s="73"/>
      <c r="T102" s="43">
        <f t="shared" si="12"/>
        <v>0</v>
      </c>
      <c r="U102" s="73"/>
      <c r="V102" s="73"/>
    </row>
    <row r="103" spans="2:22" hidden="1" outlineLevel="1" x14ac:dyDescent="0.35">
      <c r="B103" s="44" t="s">
        <v>70</v>
      </c>
      <c r="C103" s="45"/>
      <c r="D103" s="45"/>
      <c r="E103" s="45"/>
      <c r="F103" s="45"/>
      <c r="G103" s="46"/>
      <c r="H103" s="70"/>
      <c r="I103" s="70"/>
      <c r="J103" s="70"/>
      <c r="K103" s="74"/>
      <c r="L103" s="74"/>
      <c r="M103" s="74"/>
      <c r="N103" s="71"/>
      <c r="O103" s="71"/>
      <c r="P103" s="71"/>
      <c r="Q103" s="72">
        <f t="shared" si="11"/>
        <v>0</v>
      </c>
      <c r="R103" s="73"/>
      <c r="S103" s="73"/>
      <c r="T103" s="43">
        <f t="shared" si="12"/>
        <v>0</v>
      </c>
      <c r="U103" s="73"/>
      <c r="V103" s="73"/>
    </row>
    <row r="104" spans="2:22" hidden="1" outlineLevel="1" x14ac:dyDescent="0.35">
      <c r="B104" s="44" t="s">
        <v>71</v>
      </c>
      <c r="C104" s="45"/>
      <c r="D104" s="45"/>
      <c r="E104" s="45"/>
      <c r="F104" s="45"/>
      <c r="G104" s="46"/>
      <c r="H104" s="70"/>
      <c r="I104" s="70"/>
      <c r="J104" s="70"/>
      <c r="K104" s="74"/>
      <c r="L104" s="74"/>
      <c r="M104" s="74"/>
      <c r="N104" s="71"/>
      <c r="O104" s="71"/>
      <c r="P104" s="71"/>
      <c r="Q104" s="72">
        <f t="shared" si="11"/>
        <v>0</v>
      </c>
      <c r="R104" s="73"/>
      <c r="S104" s="73"/>
      <c r="T104" s="43">
        <f t="shared" si="12"/>
        <v>0</v>
      </c>
      <c r="U104" s="73"/>
      <c r="V104" s="73"/>
    </row>
    <row r="105" spans="2:22" hidden="1" outlineLevel="1" x14ac:dyDescent="0.35">
      <c r="B105" s="44" t="s">
        <v>72</v>
      </c>
      <c r="C105" s="45"/>
      <c r="D105" s="45"/>
      <c r="E105" s="45"/>
      <c r="F105" s="45"/>
      <c r="G105" s="46"/>
      <c r="H105" s="70"/>
      <c r="I105" s="70"/>
      <c r="J105" s="70"/>
      <c r="K105" s="74"/>
      <c r="L105" s="74"/>
      <c r="M105" s="74"/>
      <c r="N105" s="71"/>
      <c r="O105" s="71"/>
      <c r="P105" s="71"/>
      <c r="Q105" s="72">
        <f t="shared" si="11"/>
        <v>0</v>
      </c>
      <c r="R105" s="73"/>
      <c r="S105" s="73"/>
      <c r="T105" s="43">
        <f t="shared" si="12"/>
        <v>0</v>
      </c>
      <c r="U105" s="73"/>
      <c r="V105" s="73"/>
    </row>
    <row r="106" spans="2:22" hidden="1" outlineLevel="1" x14ac:dyDescent="0.35">
      <c r="B106" s="44" t="s">
        <v>73</v>
      </c>
      <c r="C106" s="45"/>
      <c r="D106" s="45"/>
      <c r="E106" s="45"/>
      <c r="F106" s="45"/>
      <c r="G106" s="46"/>
      <c r="H106" s="70"/>
      <c r="I106" s="70"/>
      <c r="J106" s="70"/>
      <c r="K106" s="74"/>
      <c r="L106" s="74"/>
      <c r="M106" s="74"/>
      <c r="N106" s="71"/>
      <c r="O106" s="71"/>
      <c r="P106" s="71"/>
      <c r="Q106" s="72">
        <f t="shared" si="11"/>
        <v>0</v>
      </c>
      <c r="R106" s="73"/>
      <c r="S106" s="73"/>
      <c r="T106" s="43">
        <f t="shared" si="12"/>
        <v>0</v>
      </c>
      <c r="U106" s="73"/>
      <c r="V106" s="73"/>
    </row>
    <row r="107" spans="2:22" hidden="1" outlineLevel="1" x14ac:dyDescent="0.35">
      <c r="B107" s="44" t="s">
        <v>74</v>
      </c>
      <c r="C107" s="45"/>
      <c r="D107" s="45"/>
      <c r="E107" s="45"/>
      <c r="F107" s="45"/>
      <c r="G107" s="46"/>
      <c r="H107" s="70"/>
      <c r="I107" s="70"/>
      <c r="J107" s="70"/>
      <c r="K107" s="74"/>
      <c r="L107" s="74"/>
      <c r="M107" s="74"/>
      <c r="N107" s="71"/>
      <c r="O107" s="71"/>
      <c r="P107" s="71"/>
      <c r="Q107" s="72">
        <f t="shared" si="11"/>
        <v>0</v>
      </c>
      <c r="R107" s="73"/>
      <c r="S107" s="73"/>
      <c r="T107" s="43">
        <f t="shared" si="12"/>
        <v>0</v>
      </c>
      <c r="U107" s="73"/>
      <c r="V107" s="73"/>
    </row>
    <row r="108" spans="2:22" hidden="1" outlineLevel="1" x14ac:dyDescent="0.35">
      <c r="B108" s="44" t="s">
        <v>75</v>
      </c>
      <c r="C108" s="45"/>
      <c r="D108" s="45"/>
      <c r="E108" s="45"/>
      <c r="F108" s="45"/>
      <c r="G108" s="46"/>
      <c r="H108" s="70"/>
      <c r="I108" s="70"/>
      <c r="J108" s="70"/>
      <c r="K108" s="74"/>
      <c r="L108" s="74"/>
      <c r="M108" s="74"/>
      <c r="N108" s="71"/>
      <c r="O108" s="71"/>
      <c r="P108" s="71"/>
      <c r="Q108" s="72">
        <f t="shared" si="11"/>
        <v>0</v>
      </c>
      <c r="R108" s="73"/>
      <c r="S108" s="73"/>
      <c r="T108" s="43">
        <f t="shared" si="12"/>
        <v>0</v>
      </c>
      <c r="U108" s="73"/>
      <c r="V108" s="73"/>
    </row>
    <row r="109" spans="2:22" hidden="1" outlineLevel="1" x14ac:dyDescent="0.35">
      <c r="B109" s="44" t="s">
        <v>76</v>
      </c>
      <c r="C109" s="45"/>
      <c r="D109" s="45"/>
      <c r="E109" s="45"/>
      <c r="F109" s="45"/>
      <c r="G109" s="46"/>
      <c r="H109" s="70"/>
      <c r="I109" s="70"/>
      <c r="J109" s="70"/>
      <c r="K109" s="74"/>
      <c r="L109" s="74"/>
      <c r="M109" s="74"/>
      <c r="N109" s="71"/>
      <c r="O109" s="71"/>
      <c r="P109" s="71"/>
      <c r="Q109" s="72">
        <f t="shared" si="11"/>
        <v>0</v>
      </c>
      <c r="R109" s="73"/>
      <c r="S109" s="73"/>
      <c r="T109" s="43">
        <f t="shared" si="12"/>
        <v>0</v>
      </c>
      <c r="U109" s="73"/>
      <c r="V109" s="73"/>
    </row>
    <row r="110" spans="2:22" hidden="1" outlineLevel="1" x14ac:dyDescent="0.35">
      <c r="B110" s="44" t="s">
        <v>77</v>
      </c>
      <c r="C110" s="45"/>
      <c r="D110" s="45"/>
      <c r="E110" s="45"/>
      <c r="F110" s="45"/>
      <c r="G110" s="46"/>
      <c r="H110" s="70"/>
      <c r="I110" s="70"/>
      <c r="J110" s="70"/>
      <c r="K110" s="74"/>
      <c r="L110" s="74"/>
      <c r="M110" s="74"/>
      <c r="N110" s="71"/>
      <c r="O110" s="71"/>
      <c r="P110" s="71"/>
      <c r="Q110" s="72">
        <f t="shared" si="11"/>
        <v>0</v>
      </c>
      <c r="R110" s="73"/>
      <c r="S110" s="73"/>
      <c r="T110" s="43">
        <f t="shared" si="12"/>
        <v>0</v>
      </c>
      <c r="U110" s="73"/>
      <c r="V110" s="73"/>
    </row>
    <row r="111" spans="2:22" hidden="1" outlineLevel="1" x14ac:dyDescent="0.35">
      <c r="B111" s="44" t="s">
        <v>78</v>
      </c>
      <c r="C111" s="45"/>
      <c r="D111" s="45"/>
      <c r="E111" s="45"/>
      <c r="F111" s="45"/>
      <c r="G111" s="46"/>
      <c r="H111" s="70"/>
      <c r="I111" s="70"/>
      <c r="J111" s="70"/>
      <c r="K111" s="74"/>
      <c r="L111" s="74"/>
      <c r="M111" s="74"/>
      <c r="N111" s="71"/>
      <c r="O111" s="71"/>
      <c r="P111" s="71"/>
      <c r="Q111" s="72">
        <f t="shared" si="11"/>
        <v>0</v>
      </c>
      <c r="R111" s="73"/>
      <c r="S111" s="73"/>
      <c r="T111" s="43">
        <f t="shared" si="12"/>
        <v>0</v>
      </c>
      <c r="U111" s="73"/>
      <c r="V111" s="73"/>
    </row>
    <row r="112" spans="2:22" hidden="1" outlineLevel="1" x14ac:dyDescent="0.35">
      <c r="B112" s="44" t="s">
        <v>79</v>
      </c>
      <c r="C112" s="45"/>
      <c r="D112" s="45"/>
      <c r="E112" s="45"/>
      <c r="F112" s="45"/>
      <c r="G112" s="46"/>
      <c r="H112" s="70"/>
      <c r="I112" s="70"/>
      <c r="J112" s="70"/>
      <c r="K112" s="74"/>
      <c r="L112" s="74"/>
      <c r="M112" s="74"/>
      <c r="N112" s="71"/>
      <c r="O112" s="71"/>
      <c r="P112" s="71"/>
      <c r="Q112" s="72">
        <f t="shared" si="11"/>
        <v>0</v>
      </c>
      <c r="R112" s="73"/>
      <c r="S112" s="73"/>
      <c r="T112" s="43">
        <f t="shared" si="12"/>
        <v>0</v>
      </c>
      <c r="U112" s="73"/>
      <c r="V112" s="73"/>
    </row>
    <row r="113" spans="2:22" hidden="1" outlineLevel="1" x14ac:dyDescent="0.35">
      <c r="B113" s="44" t="s">
        <v>80</v>
      </c>
      <c r="C113" s="45"/>
      <c r="D113" s="45"/>
      <c r="E113" s="45"/>
      <c r="F113" s="45"/>
      <c r="G113" s="46"/>
      <c r="H113" s="70"/>
      <c r="I113" s="70"/>
      <c r="J113" s="70"/>
      <c r="K113" s="74"/>
      <c r="L113" s="74"/>
      <c r="M113" s="74"/>
      <c r="N113" s="71"/>
      <c r="O113" s="71"/>
      <c r="P113" s="71"/>
      <c r="Q113" s="72">
        <f t="shared" si="11"/>
        <v>0</v>
      </c>
      <c r="R113" s="73"/>
      <c r="S113" s="73"/>
      <c r="T113" s="43">
        <f t="shared" si="12"/>
        <v>0</v>
      </c>
      <c r="U113" s="73"/>
      <c r="V113" s="73"/>
    </row>
    <row r="114" spans="2:22" hidden="1" outlineLevel="1" x14ac:dyDescent="0.35">
      <c r="B114" s="44" t="s">
        <v>81</v>
      </c>
      <c r="C114" s="45"/>
      <c r="D114" s="45"/>
      <c r="E114" s="45"/>
      <c r="F114" s="45"/>
      <c r="G114" s="46"/>
      <c r="H114" s="70"/>
      <c r="I114" s="70"/>
      <c r="J114" s="70"/>
      <c r="K114" s="74"/>
      <c r="L114" s="74"/>
      <c r="M114" s="74"/>
      <c r="N114" s="71"/>
      <c r="O114" s="71"/>
      <c r="P114" s="71"/>
      <c r="Q114" s="72">
        <f t="shared" si="11"/>
        <v>0</v>
      </c>
      <c r="R114" s="73"/>
      <c r="S114" s="73"/>
      <c r="T114" s="43">
        <f t="shared" si="12"/>
        <v>0</v>
      </c>
      <c r="U114" s="73"/>
      <c r="V114" s="73"/>
    </row>
    <row r="115" spans="2:22" hidden="1" outlineLevel="1" x14ac:dyDescent="0.35">
      <c r="B115" s="44" t="s">
        <v>82</v>
      </c>
      <c r="C115" s="45"/>
      <c r="D115" s="45"/>
      <c r="E115" s="45"/>
      <c r="F115" s="45"/>
      <c r="G115" s="46"/>
      <c r="H115" s="70"/>
      <c r="I115" s="70"/>
      <c r="J115" s="70"/>
      <c r="K115" s="74"/>
      <c r="L115" s="74"/>
      <c r="M115" s="74"/>
      <c r="N115" s="71"/>
      <c r="O115" s="71"/>
      <c r="P115" s="71"/>
      <c r="Q115" s="72">
        <f t="shared" si="11"/>
        <v>0</v>
      </c>
      <c r="R115" s="73"/>
      <c r="S115" s="73"/>
      <c r="T115" s="43">
        <f t="shared" si="12"/>
        <v>0</v>
      </c>
      <c r="U115" s="73"/>
      <c r="V115" s="73"/>
    </row>
    <row r="116" spans="2:22" hidden="1" outlineLevel="1" x14ac:dyDescent="0.35">
      <c r="B116" s="44" t="s">
        <v>83</v>
      </c>
      <c r="C116" s="45"/>
      <c r="D116" s="45"/>
      <c r="E116" s="45"/>
      <c r="F116" s="45"/>
      <c r="G116" s="46"/>
      <c r="H116" s="70"/>
      <c r="I116" s="70"/>
      <c r="J116" s="70"/>
      <c r="K116" s="74"/>
      <c r="L116" s="74"/>
      <c r="M116" s="74"/>
      <c r="N116" s="71"/>
      <c r="O116" s="71"/>
      <c r="P116" s="71"/>
      <c r="Q116" s="72">
        <f t="shared" si="11"/>
        <v>0</v>
      </c>
      <c r="R116" s="73"/>
      <c r="S116" s="73"/>
      <c r="T116" s="43">
        <f t="shared" si="12"/>
        <v>0</v>
      </c>
      <c r="U116" s="73"/>
      <c r="V116" s="73"/>
    </row>
    <row r="117" spans="2:22" hidden="1" outlineLevel="1" x14ac:dyDescent="0.35">
      <c r="B117" s="44" t="s">
        <v>84</v>
      </c>
      <c r="C117" s="45"/>
      <c r="D117" s="45"/>
      <c r="E117" s="45"/>
      <c r="F117" s="45"/>
      <c r="G117" s="46"/>
      <c r="H117" s="70"/>
      <c r="I117" s="70"/>
      <c r="J117" s="70"/>
      <c r="K117" s="74"/>
      <c r="L117" s="74"/>
      <c r="M117" s="74"/>
      <c r="N117" s="71"/>
      <c r="O117" s="71"/>
      <c r="P117" s="71"/>
      <c r="Q117" s="72">
        <f t="shared" si="11"/>
        <v>0</v>
      </c>
      <c r="R117" s="73"/>
      <c r="S117" s="73"/>
      <c r="T117" s="43">
        <f t="shared" si="12"/>
        <v>0</v>
      </c>
      <c r="U117" s="73"/>
      <c r="V117" s="73"/>
    </row>
    <row r="118" spans="2:22" hidden="1" outlineLevel="1" x14ac:dyDescent="0.35">
      <c r="B118" s="44" t="s">
        <v>85</v>
      </c>
      <c r="C118" s="45"/>
      <c r="D118" s="45"/>
      <c r="E118" s="45"/>
      <c r="F118" s="45"/>
      <c r="G118" s="46"/>
      <c r="H118" s="70"/>
      <c r="I118" s="70"/>
      <c r="J118" s="70"/>
      <c r="K118" s="74"/>
      <c r="L118" s="74"/>
      <c r="M118" s="74"/>
      <c r="N118" s="71"/>
      <c r="O118" s="71"/>
      <c r="P118" s="71"/>
      <c r="Q118" s="72">
        <f t="shared" si="11"/>
        <v>0</v>
      </c>
      <c r="R118" s="73"/>
      <c r="S118" s="73"/>
      <c r="T118" s="43">
        <f t="shared" si="12"/>
        <v>0</v>
      </c>
      <c r="U118" s="73"/>
      <c r="V118" s="73"/>
    </row>
    <row r="119" spans="2:22" hidden="1" outlineLevel="1" x14ac:dyDescent="0.35">
      <c r="B119" s="44" t="s">
        <v>86</v>
      </c>
      <c r="C119" s="45"/>
      <c r="D119" s="45"/>
      <c r="E119" s="45"/>
      <c r="F119" s="45"/>
      <c r="G119" s="46"/>
      <c r="H119" s="70"/>
      <c r="I119" s="70"/>
      <c r="J119" s="70"/>
      <c r="K119" s="74"/>
      <c r="L119" s="74"/>
      <c r="M119" s="74"/>
      <c r="N119" s="71"/>
      <c r="O119" s="71"/>
      <c r="P119" s="71"/>
      <c r="Q119" s="72">
        <f t="shared" si="11"/>
        <v>0</v>
      </c>
      <c r="R119" s="73"/>
      <c r="S119" s="73"/>
      <c r="T119" s="43">
        <f t="shared" si="12"/>
        <v>0</v>
      </c>
      <c r="U119" s="73"/>
      <c r="V119" s="73"/>
    </row>
    <row r="120" spans="2:22" hidden="1" outlineLevel="1" x14ac:dyDescent="0.35">
      <c r="B120" s="44" t="s">
        <v>87</v>
      </c>
      <c r="C120" s="45"/>
      <c r="D120" s="45"/>
      <c r="E120" s="45"/>
      <c r="F120" s="45"/>
      <c r="G120" s="46"/>
      <c r="H120" s="70"/>
      <c r="I120" s="70"/>
      <c r="J120" s="70"/>
      <c r="K120" s="74"/>
      <c r="L120" s="74"/>
      <c r="M120" s="74"/>
      <c r="N120" s="71"/>
      <c r="O120" s="71"/>
      <c r="P120" s="71"/>
      <c r="Q120" s="72">
        <f t="shared" si="11"/>
        <v>0</v>
      </c>
      <c r="R120" s="73"/>
      <c r="S120" s="73"/>
      <c r="T120" s="43">
        <f t="shared" si="12"/>
        <v>0</v>
      </c>
      <c r="U120" s="73"/>
      <c r="V120" s="73"/>
    </row>
    <row r="121" spans="2:22" hidden="1" outlineLevel="1" x14ac:dyDescent="0.35">
      <c r="B121" s="44" t="s">
        <v>88</v>
      </c>
      <c r="C121" s="45"/>
      <c r="D121" s="45"/>
      <c r="E121" s="45"/>
      <c r="F121" s="45"/>
      <c r="G121" s="46"/>
      <c r="H121" s="70"/>
      <c r="I121" s="70"/>
      <c r="J121" s="70"/>
      <c r="K121" s="74"/>
      <c r="L121" s="74"/>
      <c r="M121" s="74"/>
      <c r="N121" s="71"/>
      <c r="O121" s="71"/>
      <c r="P121" s="71"/>
      <c r="Q121" s="72">
        <f t="shared" si="11"/>
        <v>0</v>
      </c>
      <c r="R121" s="73"/>
      <c r="S121" s="73"/>
      <c r="T121" s="43">
        <f t="shared" si="12"/>
        <v>0</v>
      </c>
      <c r="U121" s="73"/>
      <c r="V121" s="73"/>
    </row>
    <row r="122" spans="2:22" hidden="1" outlineLevel="1" x14ac:dyDescent="0.35">
      <c r="B122" s="44" t="s">
        <v>89</v>
      </c>
      <c r="C122" s="45"/>
      <c r="D122" s="45"/>
      <c r="E122" s="45"/>
      <c r="F122" s="45"/>
      <c r="G122" s="46"/>
      <c r="H122" s="70"/>
      <c r="I122" s="70"/>
      <c r="J122" s="70"/>
      <c r="K122" s="74"/>
      <c r="L122" s="74"/>
      <c r="M122" s="74"/>
      <c r="N122" s="71"/>
      <c r="O122" s="71"/>
      <c r="P122" s="71"/>
      <c r="Q122" s="72">
        <f t="shared" si="11"/>
        <v>0</v>
      </c>
      <c r="R122" s="73"/>
      <c r="S122" s="73"/>
      <c r="T122" s="43">
        <f t="shared" si="12"/>
        <v>0</v>
      </c>
      <c r="U122" s="73"/>
      <c r="V122" s="73"/>
    </row>
    <row r="123" spans="2:22" hidden="1" outlineLevel="1" x14ac:dyDescent="0.35">
      <c r="B123" s="44" t="s">
        <v>90</v>
      </c>
      <c r="C123" s="45"/>
      <c r="D123" s="45"/>
      <c r="E123" s="45"/>
      <c r="F123" s="45"/>
      <c r="G123" s="46"/>
      <c r="H123" s="70"/>
      <c r="I123" s="70"/>
      <c r="J123" s="70"/>
      <c r="K123" s="74"/>
      <c r="L123" s="74"/>
      <c r="M123" s="74"/>
      <c r="N123" s="71"/>
      <c r="O123" s="71"/>
      <c r="P123" s="71"/>
      <c r="Q123" s="72">
        <f t="shared" si="11"/>
        <v>0</v>
      </c>
      <c r="R123" s="73"/>
      <c r="S123" s="73"/>
      <c r="T123" s="43">
        <f t="shared" si="12"/>
        <v>0</v>
      </c>
      <c r="U123" s="73"/>
      <c r="V123" s="73"/>
    </row>
    <row r="124" spans="2:22" hidden="1" outlineLevel="1" x14ac:dyDescent="0.35">
      <c r="B124" s="44" t="s">
        <v>91</v>
      </c>
      <c r="C124" s="45"/>
      <c r="D124" s="45"/>
      <c r="E124" s="45"/>
      <c r="F124" s="45"/>
      <c r="G124" s="46"/>
      <c r="H124" s="70"/>
      <c r="I124" s="70"/>
      <c r="J124" s="70"/>
      <c r="K124" s="74"/>
      <c r="L124" s="74"/>
      <c r="M124" s="74"/>
      <c r="N124" s="71"/>
      <c r="O124" s="71"/>
      <c r="P124" s="71"/>
      <c r="Q124" s="72">
        <f t="shared" si="11"/>
        <v>0</v>
      </c>
      <c r="R124" s="73"/>
      <c r="S124" s="73"/>
      <c r="T124" s="43">
        <f t="shared" si="12"/>
        <v>0</v>
      </c>
      <c r="U124" s="73"/>
      <c r="V124" s="73"/>
    </row>
    <row r="125" spans="2:22" hidden="1" outlineLevel="1" x14ac:dyDescent="0.35">
      <c r="B125" s="44" t="s">
        <v>92</v>
      </c>
      <c r="C125" s="45"/>
      <c r="D125" s="45"/>
      <c r="E125" s="45"/>
      <c r="F125" s="45"/>
      <c r="G125" s="46"/>
      <c r="H125" s="70"/>
      <c r="I125" s="70"/>
      <c r="J125" s="70"/>
      <c r="K125" s="74"/>
      <c r="L125" s="74"/>
      <c r="M125" s="74"/>
      <c r="N125" s="71"/>
      <c r="O125" s="71"/>
      <c r="P125" s="71"/>
      <c r="Q125" s="72">
        <f t="shared" si="11"/>
        <v>0</v>
      </c>
      <c r="R125" s="73"/>
      <c r="S125" s="73"/>
      <c r="T125" s="43">
        <f t="shared" si="12"/>
        <v>0</v>
      </c>
      <c r="U125" s="73"/>
      <c r="V125" s="73"/>
    </row>
    <row r="126" spans="2:22" hidden="1" outlineLevel="1" x14ac:dyDescent="0.35">
      <c r="B126" s="44" t="s">
        <v>93</v>
      </c>
      <c r="C126" s="45"/>
      <c r="D126" s="45"/>
      <c r="E126" s="45"/>
      <c r="F126" s="45"/>
      <c r="G126" s="46"/>
      <c r="H126" s="70"/>
      <c r="I126" s="70"/>
      <c r="J126" s="70"/>
      <c r="K126" s="74"/>
      <c r="L126" s="74"/>
      <c r="M126" s="74"/>
      <c r="N126" s="71"/>
      <c r="O126" s="71"/>
      <c r="P126" s="71"/>
      <c r="Q126" s="72">
        <f t="shared" si="11"/>
        <v>0</v>
      </c>
      <c r="R126" s="73"/>
      <c r="S126" s="73"/>
      <c r="T126" s="43">
        <f t="shared" si="12"/>
        <v>0</v>
      </c>
      <c r="U126" s="73"/>
      <c r="V126" s="73"/>
    </row>
    <row r="127" spans="2:22" hidden="1" outlineLevel="1" x14ac:dyDescent="0.35">
      <c r="B127" s="44" t="s">
        <v>94</v>
      </c>
      <c r="C127" s="45"/>
      <c r="D127" s="45"/>
      <c r="E127" s="45"/>
      <c r="F127" s="45"/>
      <c r="G127" s="46"/>
      <c r="H127" s="70"/>
      <c r="I127" s="70"/>
      <c r="J127" s="70"/>
      <c r="K127" s="74"/>
      <c r="L127" s="74"/>
      <c r="M127" s="74"/>
      <c r="N127" s="71"/>
      <c r="O127" s="71"/>
      <c r="P127" s="71"/>
      <c r="Q127" s="72">
        <f t="shared" si="11"/>
        <v>0</v>
      </c>
      <c r="R127" s="73"/>
      <c r="S127" s="73"/>
      <c r="T127" s="43">
        <f t="shared" si="12"/>
        <v>0</v>
      </c>
      <c r="U127" s="73"/>
      <c r="V127" s="73"/>
    </row>
    <row r="128" spans="2:22" hidden="1" outlineLevel="1" x14ac:dyDescent="0.35">
      <c r="B128" s="44" t="s">
        <v>95</v>
      </c>
      <c r="C128" s="45"/>
      <c r="D128" s="45"/>
      <c r="E128" s="45"/>
      <c r="F128" s="45"/>
      <c r="G128" s="46"/>
      <c r="H128" s="70"/>
      <c r="I128" s="70"/>
      <c r="J128" s="70"/>
      <c r="K128" s="74"/>
      <c r="L128" s="74"/>
      <c r="M128" s="74"/>
      <c r="N128" s="71"/>
      <c r="O128" s="71"/>
      <c r="P128" s="71"/>
      <c r="Q128" s="72">
        <f t="shared" si="11"/>
        <v>0</v>
      </c>
      <c r="R128" s="73"/>
      <c r="S128" s="73"/>
      <c r="T128" s="43">
        <f t="shared" si="12"/>
        <v>0</v>
      </c>
      <c r="U128" s="73"/>
      <c r="V128" s="73"/>
    </row>
    <row r="129" spans="2:22" ht="13.5" customHeight="1" collapsed="1" x14ac:dyDescent="0.35"/>
    <row r="130" spans="2:22" x14ac:dyDescent="0.35">
      <c r="B130" s="61" t="s">
        <v>53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3"/>
      <c r="Q130" s="64">
        <f>SUM(Q89:Q128)</f>
        <v>0</v>
      </c>
      <c r="R130" s="65"/>
      <c r="S130" s="66"/>
      <c r="T130" s="67">
        <f>SUM(T89:T128)</f>
        <v>0</v>
      </c>
      <c r="U130" s="68"/>
      <c r="V130" s="69"/>
    </row>
    <row r="132" spans="2:22" ht="15.5" x14ac:dyDescent="0.35">
      <c r="B132" s="32" t="s">
        <v>102</v>
      </c>
      <c r="C132" s="32"/>
      <c r="D132" s="32"/>
      <c r="E132" s="32"/>
      <c r="F132" s="32"/>
      <c r="G132" s="32"/>
      <c r="H132" s="32"/>
      <c r="I132" s="32"/>
      <c r="J132" s="32"/>
    </row>
    <row r="134" spans="2:22" x14ac:dyDescent="0.35">
      <c r="B134" s="78" t="s">
        <v>96</v>
      </c>
      <c r="C134" s="78"/>
      <c r="D134" s="78"/>
      <c r="E134" s="78"/>
      <c r="F134" s="78"/>
      <c r="G134" s="78"/>
      <c r="H134" s="79" t="s">
        <v>12</v>
      </c>
      <c r="I134" s="79"/>
      <c r="J134" s="79"/>
    </row>
    <row r="135" spans="2:22" x14ac:dyDescent="0.35">
      <c r="B135" s="44" t="s">
        <v>103</v>
      </c>
      <c r="C135" s="45"/>
      <c r="D135" s="45"/>
      <c r="E135" s="45"/>
      <c r="F135" s="45"/>
      <c r="G135" s="46"/>
      <c r="H135" s="70"/>
      <c r="I135" s="70"/>
      <c r="J135" s="70"/>
    </row>
    <row r="136" spans="2:22" x14ac:dyDescent="0.35">
      <c r="B136" s="44" t="s">
        <v>104</v>
      </c>
      <c r="C136" s="45"/>
      <c r="D136" s="45"/>
      <c r="E136" s="45"/>
      <c r="F136" s="45"/>
      <c r="G136" s="46"/>
      <c r="H136" s="70"/>
      <c r="I136" s="70"/>
      <c r="J136" s="70"/>
    </row>
    <row r="137" spans="2:22" x14ac:dyDescent="0.35">
      <c r="B137" s="44" t="s">
        <v>105</v>
      </c>
      <c r="C137" s="45"/>
      <c r="D137" s="45"/>
      <c r="E137" s="45"/>
      <c r="F137" s="45"/>
      <c r="G137" s="46"/>
      <c r="H137" s="70"/>
      <c r="I137" s="70"/>
      <c r="J137" s="70"/>
    </row>
    <row r="138" spans="2:22" x14ac:dyDescent="0.35">
      <c r="B138" s="44" t="s">
        <v>106</v>
      </c>
      <c r="C138" s="45"/>
      <c r="D138" s="45"/>
      <c r="E138" s="45"/>
      <c r="F138" s="45"/>
      <c r="G138" s="46"/>
      <c r="H138" s="70"/>
      <c r="I138" s="70"/>
      <c r="J138" s="70"/>
    </row>
    <row r="139" spans="2:22" x14ac:dyDescent="0.35">
      <c r="B139" s="44" t="s">
        <v>107</v>
      </c>
      <c r="C139" s="45"/>
      <c r="D139" s="45"/>
      <c r="E139" s="45"/>
      <c r="F139" s="45"/>
      <c r="G139" s="46"/>
      <c r="H139" s="70"/>
      <c r="I139" s="70"/>
      <c r="J139" s="70"/>
    </row>
    <row r="140" spans="2:22" x14ac:dyDescent="0.35">
      <c r="B140" s="44" t="s">
        <v>108</v>
      </c>
      <c r="C140" s="45"/>
      <c r="D140" s="45"/>
      <c r="E140" s="45"/>
      <c r="F140" s="45"/>
      <c r="G140" s="46"/>
      <c r="H140" s="70"/>
      <c r="I140" s="70"/>
      <c r="J140" s="70"/>
    </row>
    <row r="141" spans="2:22" x14ac:dyDescent="0.35">
      <c r="B141" s="44" t="s">
        <v>109</v>
      </c>
      <c r="C141" s="45"/>
      <c r="D141" s="45"/>
      <c r="E141" s="45"/>
      <c r="F141" s="45"/>
      <c r="G141" s="46"/>
      <c r="H141" s="70"/>
      <c r="I141" s="70"/>
      <c r="J141" s="70"/>
    </row>
    <row r="142" spans="2:22" x14ac:dyDescent="0.35">
      <c r="B142" s="44" t="s">
        <v>110</v>
      </c>
      <c r="C142" s="45"/>
      <c r="D142" s="45"/>
      <c r="E142" s="45"/>
      <c r="F142" s="45"/>
      <c r="G142" s="46"/>
      <c r="H142" s="70"/>
      <c r="I142" s="70"/>
      <c r="J142" s="70"/>
    </row>
    <row r="143" spans="2:22" x14ac:dyDescent="0.35">
      <c r="B143" s="44" t="s">
        <v>111</v>
      </c>
      <c r="C143" s="45"/>
      <c r="D143" s="45"/>
      <c r="E143" s="45"/>
      <c r="F143" s="45"/>
      <c r="G143" s="46"/>
      <c r="H143" s="70"/>
      <c r="I143" s="70"/>
      <c r="J143" s="70"/>
    </row>
    <row r="144" spans="2:22" x14ac:dyDescent="0.35">
      <c r="B144" s="44" t="s">
        <v>112</v>
      </c>
      <c r="C144" s="45"/>
      <c r="D144" s="45"/>
      <c r="E144" s="45"/>
      <c r="F144" s="45"/>
      <c r="G144" s="46"/>
      <c r="H144" s="70"/>
      <c r="I144" s="70"/>
      <c r="J144" s="70"/>
    </row>
    <row r="145" spans="2:10" hidden="1" outlineLevel="1" x14ac:dyDescent="0.35">
      <c r="B145" s="44" t="s">
        <v>113</v>
      </c>
      <c r="C145" s="45"/>
      <c r="D145" s="45"/>
      <c r="E145" s="45"/>
      <c r="F145" s="45"/>
      <c r="G145" s="46"/>
      <c r="H145" s="70"/>
      <c r="I145" s="70"/>
      <c r="J145" s="70"/>
    </row>
    <row r="146" spans="2:10" hidden="1" outlineLevel="1" x14ac:dyDescent="0.35">
      <c r="B146" s="44" t="s">
        <v>114</v>
      </c>
      <c r="C146" s="45"/>
      <c r="D146" s="45"/>
      <c r="E146" s="45"/>
      <c r="F146" s="45"/>
      <c r="G146" s="46"/>
      <c r="H146" s="70"/>
      <c r="I146" s="70"/>
      <c r="J146" s="70"/>
    </row>
    <row r="147" spans="2:10" hidden="1" outlineLevel="1" x14ac:dyDescent="0.35">
      <c r="B147" s="44" t="s">
        <v>115</v>
      </c>
      <c r="C147" s="45"/>
      <c r="D147" s="45"/>
      <c r="E147" s="45"/>
      <c r="F147" s="45"/>
      <c r="G147" s="46"/>
      <c r="H147" s="70"/>
      <c r="I147" s="70"/>
      <c r="J147" s="70"/>
    </row>
    <row r="148" spans="2:10" hidden="1" outlineLevel="1" x14ac:dyDescent="0.35">
      <c r="B148" s="44" t="s">
        <v>116</v>
      </c>
      <c r="C148" s="45"/>
      <c r="D148" s="45"/>
      <c r="E148" s="45"/>
      <c r="F148" s="45"/>
      <c r="G148" s="46"/>
      <c r="H148" s="70"/>
      <c r="I148" s="70"/>
      <c r="J148" s="70"/>
    </row>
    <row r="149" spans="2:10" hidden="1" outlineLevel="1" x14ac:dyDescent="0.35">
      <c r="B149" s="44" t="s">
        <v>117</v>
      </c>
      <c r="C149" s="45"/>
      <c r="D149" s="45"/>
      <c r="E149" s="45"/>
      <c r="F149" s="45"/>
      <c r="G149" s="46"/>
      <c r="H149" s="70"/>
      <c r="I149" s="70"/>
      <c r="J149" s="70"/>
    </row>
    <row r="150" spans="2:10" hidden="1" outlineLevel="1" x14ac:dyDescent="0.35">
      <c r="B150" s="44" t="s">
        <v>118</v>
      </c>
      <c r="C150" s="45"/>
      <c r="D150" s="45"/>
      <c r="E150" s="45"/>
      <c r="F150" s="45"/>
      <c r="G150" s="46"/>
      <c r="H150" s="70"/>
      <c r="I150" s="70"/>
      <c r="J150" s="70"/>
    </row>
    <row r="151" spans="2:10" hidden="1" outlineLevel="1" x14ac:dyDescent="0.35">
      <c r="B151" s="44" t="s">
        <v>119</v>
      </c>
      <c r="C151" s="45"/>
      <c r="D151" s="45"/>
      <c r="E151" s="45"/>
      <c r="F151" s="45"/>
      <c r="G151" s="46"/>
      <c r="H151" s="70"/>
      <c r="I151" s="70"/>
      <c r="J151" s="70"/>
    </row>
    <row r="152" spans="2:10" hidden="1" outlineLevel="1" x14ac:dyDescent="0.35">
      <c r="B152" s="44" t="s">
        <v>120</v>
      </c>
      <c r="C152" s="45"/>
      <c r="D152" s="45"/>
      <c r="E152" s="45"/>
      <c r="F152" s="45"/>
      <c r="G152" s="46"/>
      <c r="H152" s="70"/>
      <c r="I152" s="70"/>
      <c r="J152" s="70"/>
    </row>
    <row r="153" spans="2:10" hidden="1" outlineLevel="1" x14ac:dyDescent="0.35">
      <c r="B153" s="44" t="s">
        <v>121</v>
      </c>
      <c r="C153" s="45"/>
      <c r="D153" s="45"/>
      <c r="E153" s="45"/>
      <c r="F153" s="45"/>
      <c r="G153" s="46"/>
      <c r="H153" s="70"/>
      <c r="I153" s="70"/>
      <c r="J153" s="70"/>
    </row>
    <row r="154" spans="2:10" hidden="1" outlineLevel="1" x14ac:dyDescent="0.35">
      <c r="B154" s="44" t="s">
        <v>122</v>
      </c>
      <c r="C154" s="45"/>
      <c r="D154" s="45"/>
      <c r="E154" s="45"/>
      <c r="F154" s="45"/>
      <c r="G154" s="46"/>
      <c r="H154" s="70"/>
      <c r="I154" s="70"/>
      <c r="J154" s="70"/>
    </row>
    <row r="155" spans="2:10" hidden="1" outlineLevel="1" x14ac:dyDescent="0.35">
      <c r="B155" s="44" t="s">
        <v>123</v>
      </c>
      <c r="C155" s="45"/>
      <c r="D155" s="45"/>
      <c r="E155" s="45"/>
      <c r="F155" s="45"/>
      <c r="G155" s="46"/>
      <c r="H155" s="70"/>
      <c r="I155" s="70"/>
      <c r="J155" s="70"/>
    </row>
    <row r="156" spans="2:10" hidden="1" outlineLevel="1" x14ac:dyDescent="0.35">
      <c r="B156" s="44" t="s">
        <v>124</v>
      </c>
      <c r="C156" s="45"/>
      <c r="D156" s="45"/>
      <c r="E156" s="45"/>
      <c r="F156" s="45"/>
      <c r="G156" s="46"/>
      <c r="H156" s="70"/>
      <c r="I156" s="70"/>
      <c r="J156" s="70"/>
    </row>
    <row r="157" spans="2:10" hidden="1" outlineLevel="1" x14ac:dyDescent="0.35">
      <c r="B157" s="44" t="s">
        <v>125</v>
      </c>
      <c r="C157" s="45"/>
      <c r="D157" s="45"/>
      <c r="E157" s="45"/>
      <c r="F157" s="45"/>
      <c r="G157" s="46"/>
      <c r="H157" s="70"/>
      <c r="I157" s="70"/>
      <c r="J157" s="70"/>
    </row>
    <row r="158" spans="2:10" hidden="1" outlineLevel="1" x14ac:dyDescent="0.35">
      <c r="B158" s="44" t="s">
        <v>126</v>
      </c>
      <c r="C158" s="45"/>
      <c r="D158" s="45"/>
      <c r="E158" s="45"/>
      <c r="F158" s="45"/>
      <c r="G158" s="46"/>
      <c r="H158" s="70"/>
      <c r="I158" s="70"/>
      <c r="J158" s="70"/>
    </row>
    <row r="159" spans="2:10" hidden="1" outlineLevel="1" x14ac:dyDescent="0.35">
      <c r="B159" s="44" t="s">
        <v>127</v>
      </c>
      <c r="C159" s="45"/>
      <c r="D159" s="45"/>
      <c r="E159" s="45"/>
      <c r="F159" s="45"/>
      <c r="G159" s="46"/>
      <c r="H159" s="70"/>
      <c r="I159" s="70"/>
      <c r="J159" s="70"/>
    </row>
    <row r="160" spans="2:10" hidden="1" outlineLevel="1" x14ac:dyDescent="0.35">
      <c r="B160" s="44" t="s">
        <v>128</v>
      </c>
      <c r="C160" s="45"/>
      <c r="D160" s="45"/>
      <c r="E160" s="45"/>
      <c r="F160" s="45"/>
      <c r="G160" s="46"/>
      <c r="H160" s="70"/>
      <c r="I160" s="70"/>
      <c r="J160" s="70"/>
    </row>
    <row r="161" spans="2:10" hidden="1" outlineLevel="1" x14ac:dyDescent="0.35">
      <c r="B161" s="44" t="s">
        <v>129</v>
      </c>
      <c r="C161" s="45"/>
      <c r="D161" s="45"/>
      <c r="E161" s="45"/>
      <c r="F161" s="45"/>
      <c r="G161" s="46"/>
      <c r="H161" s="70"/>
      <c r="I161" s="70"/>
      <c r="J161" s="70"/>
    </row>
    <row r="162" spans="2:10" hidden="1" outlineLevel="1" x14ac:dyDescent="0.35">
      <c r="B162" s="44" t="s">
        <v>130</v>
      </c>
      <c r="C162" s="45"/>
      <c r="D162" s="45"/>
      <c r="E162" s="45"/>
      <c r="F162" s="45"/>
      <c r="G162" s="46"/>
      <c r="H162" s="70"/>
      <c r="I162" s="70"/>
      <c r="J162" s="70"/>
    </row>
    <row r="163" spans="2:10" hidden="1" outlineLevel="1" x14ac:dyDescent="0.35">
      <c r="B163" s="44" t="s">
        <v>131</v>
      </c>
      <c r="C163" s="45"/>
      <c r="D163" s="45"/>
      <c r="E163" s="45"/>
      <c r="F163" s="45"/>
      <c r="G163" s="46"/>
      <c r="H163" s="70"/>
      <c r="I163" s="70"/>
      <c r="J163" s="70"/>
    </row>
    <row r="164" spans="2:10" hidden="1" outlineLevel="1" x14ac:dyDescent="0.35">
      <c r="B164" s="44" t="s">
        <v>132</v>
      </c>
      <c r="C164" s="45"/>
      <c r="D164" s="45"/>
      <c r="E164" s="45"/>
      <c r="F164" s="45"/>
      <c r="G164" s="46"/>
      <c r="H164" s="70"/>
      <c r="I164" s="70"/>
      <c r="J164" s="70"/>
    </row>
    <row r="165" spans="2:10" hidden="1" outlineLevel="1" x14ac:dyDescent="0.35">
      <c r="B165" s="44" t="s">
        <v>133</v>
      </c>
      <c r="C165" s="45"/>
      <c r="D165" s="45"/>
      <c r="E165" s="45"/>
      <c r="F165" s="45"/>
      <c r="G165" s="46"/>
      <c r="H165" s="70"/>
      <c r="I165" s="70"/>
      <c r="J165" s="70"/>
    </row>
    <row r="166" spans="2:10" hidden="1" outlineLevel="1" x14ac:dyDescent="0.35">
      <c r="B166" s="44" t="s">
        <v>134</v>
      </c>
      <c r="C166" s="45"/>
      <c r="D166" s="45"/>
      <c r="E166" s="45"/>
      <c r="F166" s="45"/>
      <c r="G166" s="46"/>
      <c r="H166" s="70"/>
      <c r="I166" s="70"/>
      <c r="J166" s="70"/>
    </row>
    <row r="167" spans="2:10" hidden="1" outlineLevel="1" x14ac:dyDescent="0.35">
      <c r="B167" s="44" t="s">
        <v>135</v>
      </c>
      <c r="C167" s="45"/>
      <c r="D167" s="45"/>
      <c r="E167" s="45"/>
      <c r="F167" s="45"/>
      <c r="G167" s="46"/>
      <c r="H167" s="70"/>
      <c r="I167" s="70"/>
      <c r="J167" s="70"/>
    </row>
    <row r="168" spans="2:10" hidden="1" outlineLevel="1" x14ac:dyDescent="0.35">
      <c r="B168" s="44" t="s">
        <v>136</v>
      </c>
      <c r="C168" s="45"/>
      <c r="D168" s="45"/>
      <c r="E168" s="45"/>
      <c r="F168" s="45"/>
      <c r="G168" s="46"/>
      <c r="H168" s="70"/>
      <c r="I168" s="70"/>
      <c r="J168" s="70"/>
    </row>
    <row r="169" spans="2:10" hidden="1" outlineLevel="1" x14ac:dyDescent="0.35">
      <c r="B169" s="44" t="s">
        <v>137</v>
      </c>
      <c r="C169" s="45"/>
      <c r="D169" s="45"/>
      <c r="E169" s="45"/>
      <c r="F169" s="45"/>
      <c r="G169" s="46"/>
      <c r="H169" s="70"/>
      <c r="I169" s="70"/>
      <c r="J169" s="70"/>
    </row>
    <row r="170" spans="2:10" hidden="1" outlineLevel="1" x14ac:dyDescent="0.35">
      <c r="B170" s="44" t="s">
        <v>138</v>
      </c>
      <c r="C170" s="45"/>
      <c r="D170" s="45"/>
      <c r="E170" s="45"/>
      <c r="F170" s="45"/>
      <c r="G170" s="46"/>
      <c r="H170" s="70"/>
      <c r="I170" s="70"/>
      <c r="J170" s="70"/>
    </row>
    <row r="171" spans="2:10" hidden="1" outlineLevel="1" x14ac:dyDescent="0.35">
      <c r="B171" s="44" t="s">
        <v>139</v>
      </c>
      <c r="C171" s="45"/>
      <c r="D171" s="45"/>
      <c r="E171" s="45"/>
      <c r="F171" s="45"/>
      <c r="G171" s="46"/>
      <c r="H171" s="70"/>
      <c r="I171" s="70"/>
      <c r="J171" s="70"/>
    </row>
    <row r="172" spans="2:10" hidden="1" outlineLevel="1" x14ac:dyDescent="0.35">
      <c r="B172" s="44" t="s">
        <v>140</v>
      </c>
      <c r="C172" s="45"/>
      <c r="D172" s="45"/>
      <c r="E172" s="45"/>
      <c r="F172" s="45"/>
      <c r="G172" s="46"/>
      <c r="H172" s="70"/>
      <c r="I172" s="70"/>
      <c r="J172" s="70"/>
    </row>
    <row r="173" spans="2:10" hidden="1" outlineLevel="1" x14ac:dyDescent="0.35">
      <c r="B173" s="44" t="s">
        <v>141</v>
      </c>
      <c r="C173" s="45"/>
      <c r="D173" s="45"/>
      <c r="E173" s="45"/>
      <c r="F173" s="45"/>
      <c r="G173" s="46"/>
      <c r="H173" s="70"/>
      <c r="I173" s="70"/>
      <c r="J173" s="70"/>
    </row>
    <row r="174" spans="2:10" hidden="1" outlineLevel="1" x14ac:dyDescent="0.35">
      <c r="B174" s="44" t="s">
        <v>142</v>
      </c>
      <c r="C174" s="45"/>
      <c r="D174" s="45"/>
      <c r="E174" s="45"/>
      <c r="F174" s="45"/>
      <c r="G174" s="46"/>
      <c r="H174" s="70"/>
      <c r="I174" s="70"/>
      <c r="J174" s="70"/>
    </row>
    <row r="175" spans="2:10" ht="13.5" customHeight="1" collapsed="1" x14ac:dyDescent="0.35"/>
    <row r="176" spans="2:10" x14ac:dyDescent="0.35">
      <c r="B176" s="80" t="s">
        <v>53</v>
      </c>
      <c r="C176" s="80"/>
      <c r="D176" s="80"/>
      <c r="E176" s="80"/>
      <c r="F176" s="80"/>
      <c r="G176" s="80"/>
      <c r="H176" s="81">
        <f>SUM(H135:J174)</f>
        <v>0</v>
      </c>
      <c r="I176" s="82"/>
      <c r="J176" s="82"/>
    </row>
    <row r="177" spans="2:27" ht="15" thickBot="1" x14ac:dyDescent="0.4"/>
    <row r="178" spans="2:27" ht="19" thickBot="1" x14ac:dyDescent="0.5">
      <c r="B178" s="57" t="s">
        <v>143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9"/>
    </row>
    <row r="180" spans="2:27" ht="15.5" x14ac:dyDescent="0.35">
      <c r="B180" s="32" t="s">
        <v>144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</row>
    <row r="182" spans="2:27" x14ac:dyDescent="0.35">
      <c r="B182" s="78" t="s">
        <v>96</v>
      </c>
      <c r="C182" s="78"/>
      <c r="D182" s="78"/>
      <c r="E182" s="78"/>
      <c r="F182" s="78"/>
      <c r="G182" s="78"/>
      <c r="H182" s="79" t="s">
        <v>101</v>
      </c>
      <c r="I182" s="79"/>
      <c r="J182" s="79"/>
    </row>
    <row r="183" spans="2:27" x14ac:dyDescent="0.35">
      <c r="B183" s="44" t="s">
        <v>145</v>
      </c>
      <c r="C183" s="45"/>
      <c r="D183" s="45"/>
      <c r="E183" s="45"/>
      <c r="F183" s="45"/>
      <c r="G183" s="46"/>
      <c r="H183" s="70"/>
      <c r="I183" s="70"/>
      <c r="J183" s="70"/>
    </row>
    <row r="184" spans="2:27" x14ac:dyDescent="0.35">
      <c r="B184" s="44" t="s">
        <v>146</v>
      </c>
      <c r="C184" s="45"/>
      <c r="D184" s="45"/>
      <c r="E184" s="45"/>
      <c r="F184" s="45"/>
      <c r="G184" s="46"/>
      <c r="H184" s="70"/>
      <c r="I184" s="70"/>
      <c r="J184" s="70"/>
    </row>
    <row r="185" spans="2:27" x14ac:dyDescent="0.35">
      <c r="B185" s="44" t="s">
        <v>147</v>
      </c>
      <c r="C185" s="45"/>
      <c r="D185" s="45"/>
      <c r="E185" s="45"/>
      <c r="F185" s="45"/>
      <c r="G185" s="46"/>
      <c r="H185" s="70"/>
      <c r="I185" s="70"/>
      <c r="J185" s="70"/>
    </row>
    <row r="186" spans="2:27" x14ac:dyDescent="0.35">
      <c r="B186" s="44" t="s">
        <v>148</v>
      </c>
      <c r="C186" s="45"/>
      <c r="D186" s="45"/>
      <c r="E186" s="45"/>
      <c r="F186" s="45"/>
      <c r="G186" s="46"/>
      <c r="H186" s="70"/>
      <c r="I186" s="70"/>
      <c r="J186" s="70"/>
    </row>
    <row r="187" spans="2:27" x14ac:dyDescent="0.35">
      <c r="B187" s="44" t="s">
        <v>149</v>
      </c>
      <c r="C187" s="45"/>
      <c r="D187" s="45"/>
      <c r="E187" s="45"/>
      <c r="F187" s="45"/>
      <c r="G187" s="46"/>
      <c r="H187" s="70"/>
      <c r="I187" s="70"/>
      <c r="J187" s="70"/>
    </row>
    <row r="188" spans="2:27" x14ac:dyDescent="0.35">
      <c r="B188" s="44" t="s">
        <v>150</v>
      </c>
      <c r="C188" s="45"/>
      <c r="D188" s="45"/>
      <c r="E188" s="45"/>
      <c r="F188" s="45"/>
      <c r="G188" s="46"/>
      <c r="H188" s="70"/>
      <c r="I188" s="70"/>
      <c r="J188" s="70"/>
    </row>
    <row r="189" spans="2:27" x14ac:dyDescent="0.35">
      <c r="B189" s="44" t="s">
        <v>151</v>
      </c>
      <c r="C189" s="45"/>
      <c r="D189" s="45"/>
      <c r="E189" s="45"/>
      <c r="F189" s="45"/>
      <c r="G189" s="46"/>
      <c r="H189" s="70"/>
      <c r="I189" s="70"/>
      <c r="J189" s="70"/>
    </row>
    <row r="190" spans="2:27" x14ac:dyDescent="0.35">
      <c r="B190" s="44" t="s">
        <v>152</v>
      </c>
      <c r="C190" s="45"/>
      <c r="D190" s="45"/>
      <c r="E190" s="45"/>
      <c r="F190" s="45"/>
      <c r="G190" s="46"/>
      <c r="H190" s="70"/>
      <c r="I190" s="70"/>
      <c r="J190" s="70"/>
    </row>
    <row r="191" spans="2:27" x14ac:dyDescent="0.35">
      <c r="B191" s="44" t="s">
        <v>153</v>
      </c>
      <c r="C191" s="45"/>
      <c r="D191" s="45"/>
      <c r="E191" s="45"/>
      <c r="F191" s="45"/>
      <c r="G191" s="46"/>
      <c r="H191" s="70"/>
      <c r="I191" s="70"/>
      <c r="J191" s="70"/>
    </row>
    <row r="192" spans="2:27" x14ac:dyDescent="0.35">
      <c r="B192" s="44" t="s">
        <v>154</v>
      </c>
      <c r="C192" s="45"/>
      <c r="D192" s="45"/>
      <c r="E192" s="45"/>
      <c r="F192" s="45"/>
      <c r="G192" s="46"/>
      <c r="H192" s="70"/>
      <c r="I192" s="70"/>
      <c r="J192" s="70"/>
    </row>
    <row r="193" spans="2:10" hidden="1" outlineLevel="1" x14ac:dyDescent="0.35">
      <c r="B193" s="44" t="s">
        <v>155</v>
      </c>
      <c r="C193" s="45"/>
      <c r="D193" s="45"/>
      <c r="E193" s="45"/>
      <c r="F193" s="45"/>
      <c r="G193" s="46"/>
      <c r="H193" s="70"/>
      <c r="I193" s="70"/>
      <c r="J193" s="70"/>
    </row>
    <row r="194" spans="2:10" hidden="1" outlineLevel="1" x14ac:dyDescent="0.35">
      <c r="B194" s="44" t="s">
        <v>156</v>
      </c>
      <c r="C194" s="45"/>
      <c r="D194" s="45"/>
      <c r="E194" s="45"/>
      <c r="F194" s="45"/>
      <c r="G194" s="46"/>
      <c r="H194" s="70"/>
      <c r="I194" s="70"/>
      <c r="J194" s="70"/>
    </row>
    <row r="195" spans="2:10" hidden="1" outlineLevel="1" x14ac:dyDescent="0.35">
      <c r="B195" s="44" t="s">
        <v>157</v>
      </c>
      <c r="C195" s="45"/>
      <c r="D195" s="45"/>
      <c r="E195" s="45"/>
      <c r="F195" s="45"/>
      <c r="G195" s="46"/>
      <c r="H195" s="70"/>
      <c r="I195" s="70"/>
      <c r="J195" s="70"/>
    </row>
    <row r="196" spans="2:10" hidden="1" outlineLevel="1" x14ac:dyDescent="0.35">
      <c r="B196" s="44" t="s">
        <v>158</v>
      </c>
      <c r="C196" s="45"/>
      <c r="D196" s="45"/>
      <c r="E196" s="45"/>
      <c r="F196" s="45"/>
      <c r="G196" s="46"/>
      <c r="H196" s="70"/>
      <c r="I196" s="70"/>
      <c r="J196" s="70"/>
    </row>
    <row r="197" spans="2:10" hidden="1" outlineLevel="1" x14ac:dyDescent="0.35">
      <c r="B197" s="44" t="s">
        <v>159</v>
      </c>
      <c r="C197" s="45"/>
      <c r="D197" s="45"/>
      <c r="E197" s="45"/>
      <c r="F197" s="45"/>
      <c r="G197" s="46"/>
      <c r="H197" s="70"/>
      <c r="I197" s="70"/>
      <c r="J197" s="70"/>
    </row>
    <row r="198" spans="2:10" hidden="1" outlineLevel="1" x14ac:dyDescent="0.35">
      <c r="B198" s="44" t="s">
        <v>160</v>
      </c>
      <c r="C198" s="45"/>
      <c r="D198" s="45"/>
      <c r="E198" s="45"/>
      <c r="F198" s="45"/>
      <c r="G198" s="46"/>
      <c r="H198" s="70"/>
      <c r="I198" s="70"/>
      <c r="J198" s="70"/>
    </row>
    <row r="199" spans="2:10" hidden="1" outlineLevel="1" x14ac:dyDescent="0.35">
      <c r="B199" s="44" t="s">
        <v>161</v>
      </c>
      <c r="C199" s="45"/>
      <c r="D199" s="45"/>
      <c r="E199" s="45"/>
      <c r="F199" s="45"/>
      <c r="G199" s="46"/>
      <c r="H199" s="70"/>
      <c r="I199" s="70"/>
      <c r="J199" s="70"/>
    </row>
    <row r="200" spans="2:10" hidden="1" outlineLevel="1" x14ac:dyDescent="0.35">
      <c r="B200" s="44" t="s">
        <v>162</v>
      </c>
      <c r="C200" s="45"/>
      <c r="D200" s="45"/>
      <c r="E200" s="45"/>
      <c r="F200" s="45"/>
      <c r="G200" s="46"/>
      <c r="H200" s="70"/>
      <c r="I200" s="70"/>
      <c r="J200" s="70"/>
    </row>
    <row r="201" spans="2:10" hidden="1" outlineLevel="1" x14ac:dyDescent="0.35">
      <c r="B201" s="44" t="s">
        <v>163</v>
      </c>
      <c r="C201" s="45"/>
      <c r="D201" s="45"/>
      <c r="E201" s="45"/>
      <c r="F201" s="45"/>
      <c r="G201" s="46"/>
      <c r="H201" s="70"/>
      <c r="I201" s="70"/>
      <c r="J201" s="70"/>
    </row>
    <row r="202" spans="2:10" hidden="1" outlineLevel="1" x14ac:dyDescent="0.35">
      <c r="B202" s="44" t="s">
        <v>164</v>
      </c>
      <c r="C202" s="45"/>
      <c r="D202" s="45"/>
      <c r="E202" s="45"/>
      <c r="F202" s="45"/>
      <c r="G202" s="46"/>
      <c r="H202" s="70"/>
      <c r="I202" s="70"/>
      <c r="J202" s="70"/>
    </row>
    <row r="203" spans="2:10" hidden="1" outlineLevel="1" x14ac:dyDescent="0.35">
      <c r="B203" s="44" t="s">
        <v>165</v>
      </c>
      <c r="C203" s="45"/>
      <c r="D203" s="45"/>
      <c r="E203" s="45"/>
      <c r="F203" s="45"/>
      <c r="G203" s="46"/>
      <c r="H203" s="70"/>
      <c r="I203" s="70"/>
      <c r="J203" s="70"/>
    </row>
    <row r="204" spans="2:10" hidden="1" outlineLevel="1" x14ac:dyDescent="0.35">
      <c r="B204" s="44" t="s">
        <v>166</v>
      </c>
      <c r="C204" s="45"/>
      <c r="D204" s="45"/>
      <c r="E204" s="45"/>
      <c r="F204" s="45"/>
      <c r="G204" s="46"/>
      <c r="H204" s="70"/>
      <c r="I204" s="70"/>
      <c r="J204" s="70"/>
    </row>
    <row r="205" spans="2:10" hidden="1" outlineLevel="1" x14ac:dyDescent="0.35">
      <c r="B205" s="44" t="s">
        <v>167</v>
      </c>
      <c r="C205" s="45"/>
      <c r="D205" s="45"/>
      <c r="E205" s="45"/>
      <c r="F205" s="45"/>
      <c r="G205" s="46"/>
      <c r="H205" s="70"/>
      <c r="I205" s="70"/>
      <c r="J205" s="70"/>
    </row>
    <row r="206" spans="2:10" hidden="1" outlineLevel="1" x14ac:dyDescent="0.35">
      <c r="B206" s="44" t="s">
        <v>168</v>
      </c>
      <c r="C206" s="45"/>
      <c r="D206" s="45"/>
      <c r="E206" s="45"/>
      <c r="F206" s="45"/>
      <c r="G206" s="46"/>
      <c r="H206" s="70"/>
      <c r="I206" s="70"/>
      <c r="J206" s="70"/>
    </row>
    <row r="207" spans="2:10" hidden="1" outlineLevel="1" x14ac:dyDescent="0.35">
      <c r="B207" s="44" t="s">
        <v>169</v>
      </c>
      <c r="C207" s="45"/>
      <c r="D207" s="45"/>
      <c r="E207" s="45"/>
      <c r="F207" s="45"/>
      <c r="G207" s="46"/>
      <c r="H207" s="70"/>
      <c r="I207" s="70"/>
      <c r="J207" s="70"/>
    </row>
    <row r="208" spans="2:10" hidden="1" outlineLevel="1" x14ac:dyDescent="0.35">
      <c r="B208" s="44" t="s">
        <v>170</v>
      </c>
      <c r="C208" s="45"/>
      <c r="D208" s="45"/>
      <c r="E208" s="45"/>
      <c r="F208" s="45"/>
      <c r="G208" s="46"/>
      <c r="H208" s="70"/>
      <c r="I208" s="70"/>
      <c r="J208" s="70"/>
    </row>
    <row r="209" spans="2:10" hidden="1" outlineLevel="1" x14ac:dyDescent="0.35">
      <c r="B209" s="44" t="s">
        <v>171</v>
      </c>
      <c r="C209" s="45"/>
      <c r="D209" s="45"/>
      <c r="E209" s="45"/>
      <c r="F209" s="45"/>
      <c r="G209" s="46"/>
      <c r="H209" s="70"/>
      <c r="I209" s="70"/>
      <c r="J209" s="70"/>
    </row>
    <row r="210" spans="2:10" hidden="1" outlineLevel="1" x14ac:dyDescent="0.35">
      <c r="B210" s="44" t="s">
        <v>172</v>
      </c>
      <c r="C210" s="45"/>
      <c r="D210" s="45"/>
      <c r="E210" s="45"/>
      <c r="F210" s="45"/>
      <c r="G210" s="46"/>
      <c r="H210" s="70"/>
      <c r="I210" s="70"/>
      <c r="J210" s="70"/>
    </row>
    <row r="211" spans="2:10" hidden="1" outlineLevel="1" x14ac:dyDescent="0.35">
      <c r="B211" s="44" t="s">
        <v>173</v>
      </c>
      <c r="C211" s="45"/>
      <c r="D211" s="45"/>
      <c r="E211" s="45"/>
      <c r="F211" s="45"/>
      <c r="G211" s="46"/>
      <c r="H211" s="70"/>
      <c r="I211" s="70"/>
      <c r="J211" s="70"/>
    </row>
    <row r="212" spans="2:10" hidden="1" outlineLevel="1" x14ac:dyDescent="0.35">
      <c r="B212" s="44" t="s">
        <v>174</v>
      </c>
      <c r="C212" s="45"/>
      <c r="D212" s="45"/>
      <c r="E212" s="45"/>
      <c r="F212" s="45"/>
      <c r="G212" s="46"/>
      <c r="H212" s="70"/>
      <c r="I212" s="70"/>
      <c r="J212" s="70"/>
    </row>
    <row r="213" spans="2:10" hidden="1" outlineLevel="1" x14ac:dyDescent="0.35">
      <c r="B213" s="44" t="s">
        <v>175</v>
      </c>
      <c r="C213" s="45"/>
      <c r="D213" s="45"/>
      <c r="E213" s="45"/>
      <c r="F213" s="45"/>
      <c r="G213" s="46"/>
      <c r="H213" s="70"/>
      <c r="I213" s="70"/>
      <c r="J213" s="70"/>
    </row>
    <row r="214" spans="2:10" hidden="1" outlineLevel="1" x14ac:dyDescent="0.35">
      <c r="B214" s="44" t="s">
        <v>176</v>
      </c>
      <c r="C214" s="45"/>
      <c r="D214" s="45"/>
      <c r="E214" s="45"/>
      <c r="F214" s="45"/>
      <c r="G214" s="46"/>
      <c r="H214" s="70"/>
      <c r="I214" s="70"/>
      <c r="J214" s="70"/>
    </row>
    <row r="215" spans="2:10" hidden="1" outlineLevel="1" x14ac:dyDescent="0.35">
      <c r="B215" s="44" t="s">
        <v>177</v>
      </c>
      <c r="C215" s="45"/>
      <c r="D215" s="45"/>
      <c r="E215" s="45"/>
      <c r="F215" s="45"/>
      <c r="G215" s="46"/>
      <c r="H215" s="70"/>
      <c r="I215" s="70"/>
      <c r="J215" s="70"/>
    </row>
    <row r="216" spans="2:10" hidden="1" outlineLevel="1" x14ac:dyDescent="0.35">
      <c r="B216" s="44" t="s">
        <v>178</v>
      </c>
      <c r="C216" s="45"/>
      <c r="D216" s="45"/>
      <c r="E216" s="45"/>
      <c r="F216" s="45"/>
      <c r="G216" s="46"/>
      <c r="H216" s="70"/>
      <c r="I216" s="70"/>
      <c r="J216" s="70"/>
    </row>
    <row r="217" spans="2:10" hidden="1" outlineLevel="1" x14ac:dyDescent="0.35">
      <c r="B217" s="44" t="s">
        <v>179</v>
      </c>
      <c r="C217" s="45"/>
      <c r="D217" s="45"/>
      <c r="E217" s="45"/>
      <c r="F217" s="45"/>
      <c r="G217" s="46"/>
      <c r="H217" s="70"/>
      <c r="I217" s="70"/>
      <c r="J217" s="70"/>
    </row>
    <row r="218" spans="2:10" hidden="1" outlineLevel="1" x14ac:dyDescent="0.35">
      <c r="B218" s="44" t="s">
        <v>180</v>
      </c>
      <c r="C218" s="45"/>
      <c r="D218" s="45"/>
      <c r="E218" s="45"/>
      <c r="F218" s="45"/>
      <c r="G218" s="46"/>
      <c r="H218" s="70"/>
      <c r="I218" s="70"/>
      <c r="J218" s="70"/>
    </row>
    <row r="219" spans="2:10" hidden="1" outlineLevel="1" x14ac:dyDescent="0.35">
      <c r="B219" s="44" t="s">
        <v>181</v>
      </c>
      <c r="C219" s="45"/>
      <c r="D219" s="45"/>
      <c r="E219" s="45"/>
      <c r="F219" s="45"/>
      <c r="G219" s="46"/>
      <c r="H219" s="70"/>
      <c r="I219" s="70"/>
      <c r="J219" s="70"/>
    </row>
    <row r="220" spans="2:10" hidden="1" outlineLevel="1" x14ac:dyDescent="0.35">
      <c r="B220" s="44" t="s">
        <v>182</v>
      </c>
      <c r="C220" s="45"/>
      <c r="D220" s="45"/>
      <c r="E220" s="45"/>
      <c r="F220" s="45"/>
      <c r="G220" s="46"/>
      <c r="H220" s="70"/>
      <c r="I220" s="70"/>
      <c r="J220" s="70"/>
    </row>
    <row r="221" spans="2:10" hidden="1" outlineLevel="1" x14ac:dyDescent="0.35">
      <c r="B221" s="44" t="s">
        <v>183</v>
      </c>
      <c r="C221" s="45"/>
      <c r="D221" s="45"/>
      <c r="E221" s="45"/>
      <c r="F221" s="45"/>
      <c r="G221" s="46"/>
      <c r="H221" s="70"/>
      <c r="I221" s="70"/>
      <c r="J221" s="70"/>
    </row>
    <row r="222" spans="2:10" hidden="1" outlineLevel="1" x14ac:dyDescent="0.35">
      <c r="B222" s="44" t="s">
        <v>184</v>
      </c>
      <c r="C222" s="45"/>
      <c r="D222" s="45"/>
      <c r="E222" s="45"/>
      <c r="F222" s="45"/>
      <c r="G222" s="46"/>
      <c r="H222" s="70"/>
      <c r="I222" s="70"/>
      <c r="J222" s="70"/>
    </row>
    <row r="223" spans="2:10" ht="13.5" customHeight="1" collapsed="1" x14ac:dyDescent="0.35"/>
    <row r="224" spans="2:10" x14ac:dyDescent="0.35">
      <c r="B224" s="80" t="s">
        <v>53</v>
      </c>
      <c r="C224" s="80"/>
      <c r="D224" s="80"/>
      <c r="E224" s="80"/>
      <c r="F224" s="80"/>
      <c r="G224" s="80"/>
      <c r="H224" s="81">
        <f>SUM(H183:J222)</f>
        <v>0</v>
      </c>
      <c r="I224" s="82"/>
      <c r="J224" s="82"/>
    </row>
    <row r="225" spans="2:50" ht="15" thickBot="1" x14ac:dyDescent="0.4"/>
    <row r="226" spans="2:50" ht="19" thickBot="1" x14ac:dyDescent="0.5">
      <c r="B226" s="57" t="s">
        <v>185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9"/>
    </row>
    <row r="227" spans="2:50" ht="14" customHeight="1" x14ac:dyDescent="0.45"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2:50" ht="29.5" customHeight="1" x14ac:dyDescent="0.35">
      <c r="B228" s="85" t="s">
        <v>189</v>
      </c>
      <c r="C228" s="85"/>
      <c r="D228" s="85"/>
      <c r="E228" s="85"/>
      <c r="F228" s="85"/>
      <c r="G228" s="85"/>
      <c r="H228" s="84" t="s">
        <v>186</v>
      </c>
      <c r="I228" s="84"/>
      <c r="J228" s="84" t="s">
        <v>191</v>
      </c>
      <c r="K228" s="84"/>
      <c r="L228" s="84" t="s">
        <v>192</v>
      </c>
      <c r="M228" s="84"/>
      <c r="N228" s="84" t="s">
        <v>193</v>
      </c>
      <c r="O228" s="84"/>
      <c r="P228" s="84" t="s">
        <v>194</v>
      </c>
      <c r="Q228" s="84"/>
      <c r="R228" s="84" t="s">
        <v>195</v>
      </c>
      <c r="S228" s="84"/>
      <c r="T228" s="84" t="s">
        <v>196</v>
      </c>
      <c r="U228" s="84"/>
      <c r="V228" s="84" t="s">
        <v>197</v>
      </c>
      <c r="W228" s="84"/>
      <c r="X228" s="84" t="s">
        <v>198</v>
      </c>
      <c r="Y228" s="84"/>
      <c r="Z228" s="84" t="s">
        <v>199</v>
      </c>
      <c r="AA228" s="84"/>
      <c r="AB228" s="84" t="s">
        <v>200</v>
      </c>
      <c r="AC228" s="84"/>
      <c r="AD228" s="84" t="s">
        <v>201</v>
      </c>
      <c r="AE228" s="84"/>
      <c r="AF228" s="84" t="s">
        <v>202</v>
      </c>
      <c r="AG228" s="84"/>
      <c r="AH228" s="84" t="s">
        <v>203</v>
      </c>
      <c r="AI228" s="84"/>
      <c r="AJ228" s="84" t="s">
        <v>204</v>
      </c>
      <c r="AK228" s="84"/>
      <c r="AL228" s="84" t="s">
        <v>205</v>
      </c>
      <c r="AM228" s="84"/>
      <c r="AN228" s="84" t="s">
        <v>206</v>
      </c>
      <c r="AO228" s="84"/>
      <c r="AP228" s="84" t="s">
        <v>207</v>
      </c>
      <c r="AQ228" s="84"/>
      <c r="AR228" s="84" t="s">
        <v>208</v>
      </c>
      <c r="AS228" s="84"/>
      <c r="AT228" s="84" t="s">
        <v>209</v>
      </c>
      <c r="AU228" s="84"/>
    </row>
    <row r="229" spans="2:50" ht="29.5" customHeight="1" x14ac:dyDescent="0.35">
      <c r="B229" s="86" t="s">
        <v>190</v>
      </c>
      <c r="C229" s="86"/>
      <c r="D229" s="86"/>
      <c r="E229" s="86"/>
      <c r="F229" s="86"/>
      <c r="G229" s="86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  <c r="AQ229" s="83"/>
      <c r="AR229" s="83"/>
      <c r="AS229" s="83"/>
      <c r="AT229" s="83"/>
      <c r="AU229" s="83"/>
    </row>
    <row r="230" spans="2:50" ht="14.5" customHeight="1" x14ac:dyDescent="0.45">
      <c r="B230" s="19"/>
      <c r="C230" s="19"/>
      <c r="D230" s="19"/>
      <c r="E230" s="19"/>
      <c r="F230" s="19"/>
      <c r="G230" s="19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2:50" x14ac:dyDescent="0.35">
      <c r="B231" s="16" t="s">
        <v>5</v>
      </c>
    </row>
    <row r="232" spans="2:50" ht="9" customHeight="1" x14ac:dyDescent="0.35"/>
    <row r="233" spans="2:50" x14ac:dyDescent="0.35">
      <c r="B233" s="17" t="s">
        <v>187</v>
      </c>
    </row>
    <row r="234" spans="2:50" ht="9" customHeight="1" x14ac:dyDescent="0.35"/>
    <row r="235" spans="2:50" ht="11.5" customHeight="1" x14ac:dyDescent="0.35">
      <c r="H235" s="60" t="s">
        <v>186</v>
      </c>
      <c r="I235" s="60"/>
      <c r="J235" s="60" t="s">
        <v>191</v>
      </c>
      <c r="K235" s="60"/>
      <c r="L235" s="60" t="s">
        <v>192</v>
      </c>
      <c r="M235" s="60"/>
      <c r="N235" s="60" t="s">
        <v>193</v>
      </c>
      <c r="O235" s="60"/>
      <c r="P235" s="60" t="s">
        <v>194</v>
      </c>
      <c r="Q235" s="60"/>
      <c r="R235" s="60" t="s">
        <v>195</v>
      </c>
      <c r="S235" s="60"/>
      <c r="T235" s="60" t="s">
        <v>196</v>
      </c>
      <c r="U235" s="60"/>
      <c r="V235" s="60" t="s">
        <v>197</v>
      </c>
      <c r="W235" s="60"/>
      <c r="X235" s="60" t="s">
        <v>198</v>
      </c>
      <c r="Y235" s="60"/>
      <c r="Z235" s="60" t="s">
        <v>199</v>
      </c>
      <c r="AA235" s="60"/>
      <c r="AB235" s="60" t="s">
        <v>200</v>
      </c>
      <c r="AC235" s="60"/>
      <c r="AD235" s="60" t="s">
        <v>201</v>
      </c>
      <c r="AE235" s="60"/>
      <c r="AF235" s="60" t="s">
        <v>202</v>
      </c>
      <c r="AG235" s="60"/>
      <c r="AH235" s="60" t="s">
        <v>203</v>
      </c>
      <c r="AI235" s="60"/>
      <c r="AJ235" s="60" t="s">
        <v>204</v>
      </c>
      <c r="AK235" s="60"/>
      <c r="AL235" s="60" t="s">
        <v>205</v>
      </c>
      <c r="AM235" s="60"/>
      <c r="AN235" s="60" t="s">
        <v>206</v>
      </c>
      <c r="AO235" s="60"/>
      <c r="AP235" s="60" t="s">
        <v>207</v>
      </c>
      <c r="AQ235" s="60"/>
      <c r="AR235" s="60" t="s">
        <v>208</v>
      </c>
      <c r="AS235" s="60"/>
      <c r="AT235" s="60" t="s">
        <v>209</v>
      </c>
      <c r="AU235" s="60"/>
    </row>
    <row r="236" spans="2:50" x14ac:dyDescent="0.35">
      <c r="B236" s="48" t="s">
        <v>10</v>
      </c>
      <c r="C236" s="48"/>
      <c r="D236" s="48"/>
      <c r="E236" s="48"/>
      <c r="F236" s="48"/>
      <c r="G236" s="48"/>
      <c r="H236" s="87" t="s">
        <v>211</v>
      </c>
      <c r="I236" s="87"/>
      <c r="J236" s="87" t="s">
        <v>211</v>
      </c>
      <c r="K236" s="87"/>
      <c r="L236" s="87" t="s">
        <v>211</v>
      </c>
      <c r="M236" s="87"/>
      <c r="N236" s="87" t="s">
        <v>211</v>
      </c>
      <c r="O236" s="87"/>
      <c r="P236" s="87" t="s">
        <v>211</v>
      </c>
      <c r="Q236" s="87"/>
      <c r="R236" s="87" t="s">
        <v>211</v>
      </c>
      <c r="S236" s="87"/>
      <c r="T236" s="87" t="s">
        <v>211</v>
      </c>
      <c r="U236" s="87"/>
      <c r="V236" s="87" t="s">
        <v>211</v>
      </c>
      <c r="W236" s="87"/>
      <c r="X236" s="87" t="s">
        <v>211</v>
      </c>
      <c r="Y236" s="87"/>
      <c r="Z236" s="87" t="s">
        <v>211</v>
      </c>
      <c r="AA236" s="87"/>
      <c r="AB236" s="87" t="s">
        <v>211</v>
      </c>
      <c r="AC236" s="87"/>
      <c r="AD236" s="87" t="s">
        <v>211</v>
      </c>
      <c r="AE236" s="87"/>
      <c r="AF236" s="87" t="s">
        <v>211</v>
      </c>
      <c r="AG236" s="87"/>
      <c r="AH236" s="87" t="s">
        <v>211</v>
      </c>
      <c r="AI236" s="87"/>
      <c r="AJ236" s="87" t="s">
        <v>211</v>
      </c>
      <c r="AK236" s="87"/>
      <c r="AL236" s="87" t="s">
        <v>211</v>
      </c>
      <c r="AM236" s="87"/>
      <c r="AN236" s="87" t="s">
        <v>211</v>
      </c>
      <c r="AO236" s="87"/>
      <c r="AP236" s="87" t="s">
        <v>211</v>
      </c>
      <c r="AQ236" s="87"/>
      <c r="AR236" s="87" t="s">
        <v>211</v>
      </c>
      <c r="AS236" s="87"/>
      <c r="AT236" s="87" t="s">
        <v>211</v>
      </c>
      <c r="AU236" s="87"/>
      <c r="AW236" s="90" t="s">
        <v>53</v>
      </c>
      <c r="AX236" s="90"/>
    </row>
    <row r="237" spans="2:50" x14ac:dyDescent="0.35">
      <c r="B237" s="88" t="str">
        <f>B41</f>
        <v>Job title of the employee 1</v>
      </c>
      <c r="C237" s="88"/>
      <c r="D237" s="88"/>
      <c r="E237" s="88"/>
      <c r="F237" s="88"/>
      <c r="G237" s="88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  <c r="AR237" s="74"/>
      <c r="AS237" s="74"/>
      <c r="AT237" s="74"/>
      <c r="AU237" s="74"/>
      <c r="AW237" s="89">
        <f>SUM(H237:AU237)</f>
        <v>0</v>
      </c>
      <c r="AX237" s="89"/>
    </row>
    <row r="238" spans="2:50" x14ac:dyDescent="0.35">
      <c r="B238" s="88" t="str">
        <f t="shared" ref="B238:B276" si="13">B42</f>
        <v>Job title of the employee 2</v>
      </c>
      <c r="C238" s="88"/>
      <c r="D238" s="88"/>
      <c r="E238" s="88"/>
      <c r="F238" s="88"/>
      <c r="G238" s="88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  <c r="AI238" s="74"/>
      <c r="AJ238" s="74"/>
      <c r="AK238" s="74"/>
      <c r="AL238" s="74"/>
      <c r="AM238" s="74"/>
      <c r="AN238" s="74"/>
      <c r="AO238" s="74"/>
      <c r="AP238" s="74"/>
      <c r="AQ238" s="74"/>
      <c r="AR238" s="74"/>
      <c r="AS238" s="74"/>
      <c r="AT238" s="74"/>
      <c r="AU238" s="74"/>
      <c r="AW238" s="89">
        <f t="shared" ref="AW238:AW276" si="14">SUM(H238:AU238)</f>
        <v>0</v>
      </c>
      <c r="AX238" s="89"/>
    </row>
    <row r="239" spans="2:50" x14ac:dyDescent="0.35">
      <c r="B239" s="88" t="str">
        <f t="shared" si="13"/>
        <v>Job title of the employee 3</v>
      </c>
      <c r="C239" s="88"/>
      <c r="D239" s="88"/>
      <c r="E239" s="88"/>
      <c r="F239" s="88"/>
      <c r="G239" s="88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  <c r="AI239" s="74"/>
      <c r="AJ239" s="74"/>
      <c r="AK239" s="74"/>
      <c r="AL239" s="74"/>
      <c r="AM239" s="74"/>
      <c r="AN239" s="74"/>
      <c r="AO239" s="74"/>
      <c r="AP239" s="74"/>
      <c r="AQ239" s="74"/>
      <c r="AR239" s="74"/>
      <c r="AS239" s="74"/>
      <c r="AT239" s="74"/>
      <c r="AU239" s="74"/>
      <c r="AW239" s="89">
        <f t="shared" si="14"/>
        <v>0</v>
      </c>
      <c r="AX239" s="89"/>
    </row>
    <row r="240" spans="2:50" x14ac:dyDescent="0.35">
      <c r="B240" s="88" t="str">
        <f t="shared" si="13"/>
        <v>Job title of the employee 4</v>
      </c>
      <c r="C240" s="88"/>
      <c r="D240" s="88"/>
      <c r="E240" s="88"/>
      <c r="F240" s="88"/>
      <c r="G240" s="88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W240" s="89">
        <f t="shared" si="14"/>
        <v>0</v>
      </c>
      <c r="AX240" s="89"/>
    </row>
    <row r="241" spans="2:50" x14ac:dyDescent="0.35">
      <c r="B241" s="88" t="str">
        <f t="shared" si="13"/>
        <v>Job title of the employee 5</v>
      </c>
      <c r="C241" s="88"/>
      <c r="D241" s="88"/>
      <c r="E241" s="88"/>
      <c r="F241" s="88"/>
      <c r="G241" s="88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  <c r="AI241" s="74"/>
      <c r="AJ241" s="74"/>
      <c r="AK241" s="74"/>
      <c r="AL241" s="74"/>
      <c r="AM241" s="74"/>
      <c r="AN241" s="74"/>
      <c r="AO241" s="74"/>
      <c r="AP241" s="74"/>
      <c r="AQ241" s="74"/>
      <c r="AR241" s="74"/>
      <c r="AS241" s="74"/>
      <c r="AT241" s="74"/>
      <c r="AU241" s="74"/>
      <c r="AW241" s="89">
        <f t="shared" si="14"/>
        <v>0</v>
      </c>
      <c r="AX241" s="89"/>
    </row>
    <row r="242" spans="2:50" x14ac:dyDescent="0.35">
      <c r="B242" s="88" t="str">
        <f t="shared" si="13"/>
        <v>Job title of the employee 6</v>
      </c>
      <c r="C242" s="88"/>
      <c r="D242" s="88"/>
      <c r="E242" s="88"/>
      <c r="F242" s="88"/>
      <c r="G242" s="88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  <c r="AI242" s="74"/>
      <c r="AJ242" s="74"/>
      <c r="AK242" s="74"/>
      <c r="AL242" s="74"/>
      <c r="AM242" s="74"/>
      <c r="AN242" s="74"/>
      <c r="AO242" s="74"/>
      <c r="AP242" s="74"/>
      <c r="AQ242" s="74"/>
      <c r="AR242" s="74"/>
      <c r="AS242" s="74"/>
      <c r="AT242" s="74"/>
      <c r="AU242" s="74"/>
      <c r="AW242" s="89">
        <f t="shared" si="14"/>
        <v>0</v>
      </c>
      <c r="AX242" s="89"/>
    </row>
    <row r="243" spans="2:50" x14ac:dyDescent="0.35">
      <c r="B243" s="88" t="str">
        <f t="shared" si="13"/>
        <v>Job title of the employee 7</v>
      </c>
      <c r="C243" s="88"/>
      <c r="D243" s="88"/>
      <c r="E243" s="88"/>
      <c r="F243" s="88"/>
      <c r="G243" s="88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  <c r="AI243" s="74"/>
      <c r="AJ243" s="74"/>
      <c r="AK243" s="74"/>
      <c r="AL243" s="74"/>
      <c r="AM243" s="74"/>
      <c r="AN243" s="74"/>
      <c r="AO243" s="74"/>
      <c r="AP243" s="74"/>
      <c r="AQ243" s="74"/>
      <c r="AR243" s="74"/>
      <c r="AS243" s="74"/>
      <c r="AT243" s="74"/>
      <c r="AU243" s="74"/>
      <c r="AW243" s="89">
        <f t="shared" si="14"/>
        <v>0</v>
      </c>
      <c r="AX243" s="89"/>
    </row>
    <row r="244" spans="2:50" x14ac:dyDescent="0.35">
      <c r="B244" s="88" t="str">
        <f t="shared" si="13"/>
        <v>Job title of the employee 8</v>
      </c>
      <c r="C244" s="88"/>
      <c r="D244" s="88"/>
      <c r="E244" s="88"/>
      <c r="F244" s="88"/>
      <c r="G244" s="88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  <c r="AK244" s="74"/>
      <c r="AL244" s="74"/>
      <c r="AM244" s="74"/>
      <c r="AN244" s="74"/>
      <c r="AO244" s="74"/>
      <c r="AP244" s="74"/>
      <c r="AQ244" s="74"/>
      <c r="AR244" s="74"/>
      <c r="AS244" s="74"/>
      <c r="AT244" s="74"/>
      <c r="AU244" s="74"/>
      <c r="AW244" s="89">
        <f t="shared" si="14"/>
        <v>0</v>
      </c>
      <c r="AX244" s="89"/>
    </row>
    <row r="245" spans="2:50" x14ac:dyDescent="0.35">
      <c r="B245" s="88" t="str">
        <f t="shared" si="13"/>
        <v>Job title of the employee 9</v>
      </c>
      <c r="C245" s="88"/>
      <c r="D245" s="88"/>
      <c r="E245" s="88"/>
      <c r="F245" s="88"/>
      <c r="G245" s="88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  <c r="AI245" s="74"/>
      <c r="AJ245" s="74"/>
      <c r="AK245" s="74"/>
      <c r="AL245" s="74"/>
      <c r="AM245" s="74"/>
      <c r="AN245" s="74"/>
      <c r="AO245" s="74"/>
      <c r="AP245" s="74"/>
      <c r="AQ245" s="74"/>
      <c r="AR245" s="74"/>
      <c r="AS245" s="74"/>
      <c r="AT245" s="74"/>
      <c r="AU245" s="74"/>
      <c r="AW245" s="89">
        <f t="shared" si="14"/>
        <v>0</v>
      </c>
      <c r="AX245" s="89"/>
    </row>
    <row r="246" spans="2:50" x14ac:dyDescent="0.35">
      <c r="B246" s="88" t="str">
        <f t="shared" si="13"/>
        <v>Job title of the employee 10</v>
      </c>
      <c r="C246" s="88"/>
      <c r="D246" s="88"/>
      <c r="E246" s="88"/>
      <c r="F246" s="88"/>
      <c r="G246" s="88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  <c r="AI246" s="74"/>
      <c r="AJ246" s="74"/>
      <c r="AK246" s="74"/>
      <c r="AL246" s="74"/>
      <c r="AM246" s="74"/>
      <c r="AN246" s="74"/>
      <c r="AO246" s="74"/>
      <c r="AP246" s="74"/>
      <c r="AQ246" s="74"/>
      <c r="AR246" s="74"/>
      <c r="AS246" s="74"/>
      <c r="AT246" s="74"/>
      <c r="AU246" s="74"/>
      <c r="AW246" s="89">
        <f t="shared" si="14"/>
        <v>0</v>
      </c>
      <c r="AX246" s="89"/>
    </row>
    <row r="247" spans="2:50" hidden="1" outlineLevel="1" x14ac:dyDescent="0.35">
      <c r="B247" s="88" t="str">
        <f t="shared" si="13"/>
        <v>Job title of the employee 11</v>
      </c>
      <c r="C247" s="88"/>
      <c r="D247" s="88"/>
      <c r="E247" s="88"/>
      <c r="F247" s="88"/>
      <c r="G247" s="88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W247" s="89">
        <f t="shared" si="14"/>
        <v>0</v>
      </c>
      <c r="AX247" s="89"/>
    </row>
    <row r="248" spans="2:50" hidden="1" outlineLevel="1" x14ac:dyDescent="0.35">
      <c r="B248" s="88" t="str">
        <f t="shared" si="13"/>
        <v>Job title of the employee 12</v>
      </c>
      <c r="C248" s="88"/>
      <c r="D248" s="88"/>
      <c r="E248" s="88"/>
      <c r="F248" s="88"/>
      <c r="G248" s="88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  <c r="AI248" s="74"/>
      <c r="AJ248" s="74"/>
      <c r="AK248" s="74"/>
      <c r="AL248" s="74"/>
      <c r="AM248" s="74"/>
      <c r="AN248" s="74"/>
      <c r="AO248" s="74"/>
      <c r="AP248" s="74"/>
      <c r="AQ248" s="74"/>
      <c r="AR248" s="74"/>
      <c r="AS248" s="74"/>
      <c r="AT248" s="74"/>
      <c r="AU248" s="74"/>
      <c r="AW248" s="89">
        <f t="shared" si="14"/>
        <v>0</v>
      </c>
      <c r="AX248" s="89"/>
    </row>
    <row r="249" spans="2:50" hidden="1" outlineLevel="1" x14ac:dyDescent="0.35">
      <c r="B249" s="88" t="str">
        <f t="shared" si="13"/>
        <v>Job title of the employee 13</v>
      </c>
      <c r="C249" s="88"/>
      <c r="D249" s="88"/>
      <c r="E249" s="88"/>
      <c r="F249" s="88"/>
      <c r="G249" s="88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  <c r="AI249" s="74"/>
      <c r="AJ249" s="74"/>
      <c r="AK249" s="74"/>
      <c r="AL249" s="74"/>
      <c r="AM249" s="74"/>
      <c r="AN249" s="74"/>
      <c r="AO249" s="74"/>
      <c r="AP249" s="74"/>
      <c r="AQ249" s="74"/>
      <c r="AR249" s="74"/>
      <c r="AS249" s="74"/>
      <c r="AT249" s="74"/>
      <c r="AU249" s="74"/>
      <c r="AW249" s="89">
        <f t="shared" si="14"/>
        <v>0</v>
      </c>
      <c r="AX249" s="89"/>
    </row>
    <row r="250" spans="2:50" hidden="1" outlineLevel="1" x14ac:dyDescent="0.35">
      <c r="B250" s="88" t="str">
        <f t="shared" si="13"/>
        <v>Job title of the employee 14</v>
      </c>
      <c r="C250" s="88"/>
      <c r="D250" s="88"/>
      <c r="E250" s="88"/>
      <c r="F250" s="88"/>
      <c r="G250" s="88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  <c r="AI250" s="74"/>
      <c r="AJ250" s="74"/>
      <c r="AK250" s="74"/>
      <c r="AL250" s="74"/>
      <c r="AM250" s="74"/>
      <c r="AN250" s="74"/>
      <c r="AO250" s="74"/>
      <c r="AP250" s="74"/>
      <c r="AQ250" s="74"/>
      <c r="AR250" s="74"/>
      <c r="AS250" s="74"/>
      <c r="AT250" s="74"/>
      <c r="AU250" s="74"/>
      <c r="AW250" s="89">
        <f t="shared" si="14"/>
        <v>0</v>
      </c>
      <c r="AX250" s="89"/>
    </row>
    <row r="251" spans="2:50" hidden="1" outlineLevel="1" x14ac:dyDescent="0.35">
      <c r="B251" s="88" t="str">
        <f t="shared" si="13"/>
        <v>Job title of the employee 15</v>
      </c>
      <c r="C251" s="88"/>
      <c r="D251" s="88"/>
      <c r="E251" s="88"/>
      <c r="F251" s="88"/>
      <c r="G251" s="88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  <c r="AJ251" s="74"/>
      <c r="AK251" s="74"/>
      <c r="AL251" s="74"/>
      <c r="AM251" s="74"/>
      <c r="AN251" s="74"/>
      <c r="AO251" s="74"/>
      <c r="AP251" s="74"/>
      <c r="AQ251" s="74"/>
      <c r="AR251" s="74"/>
      <c r="AS251" s="74"/>
      <c r="AT251" s="74"/>
      <c r="AU251" s="74"/>
      <c r="AW251" s="89">
        <f t="shared" si="14"/>
        <v>0</v>
      </c>
      <c r="AX251" s="89"/>
    </row>
    <row r="252" spans="2:50" hidden="1" outlineLevel="1" x14ac:dyDescent="0.35">
      <c r="B252" s="88" t="str">
        <f t="shared" si="13"/>
        <v>Job title of the employee 16</v>
      </c>
      <c r="C252" s="88"/>
      <c r="D252" s="88"/>
      <c r="E252" s="88"/>
      <c r="F252" s="88"/>
      <c r="G252" s="88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  <c r="AI252" s="74"/>
      <c r="AJ252" s="74"/>
      <c r="AK252" s="74"/>
      <c r="AL252" s="74"/>
      <c r="AM252" s="74"/>
      <c r="AN252" s="74"/>
      <c r="AO252" s="74"/>
      <c r="AP252" s="74"/>
      <c r="AQ252" s="74"/>
      <c r="AR252" s="74"/>
      <c r="AS252" s="74"/>
      <c r="AT252" s="74"/>
      <c r="AU252" s="74"/>
      <c r="AW252" s="89">
        <f t="shared" si="14"/>
        <v>0</v>
      </c>
      <c r="AX252" s="89"/>
    </row>
    <row r="253" spans="2:50" hidden="1" outlineLevel="1" x14ac:dyDescent="0.35">
      <c r="B253" s="88" t="str">
        <f t="shared" si="13"/>
        <v>Job title of the employee 17</v>
      </c>
      <c r="C253" s="88"/>
      <c r="D253" s="88"/>
      <c r="E253" s="88"/>
      <c r="F253" s="88"/>
      <c r="G253" s="88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  <c r="AI253" s="74"/>
      <c r="AJ253" s="74"/>
      <c r="AK253" s="74"/>
      <c r="AL253" s="74"/>
      <c r="AM253" s="74"/>
      <c r="AN253" s="74"/>
      <c r="AO253" s="74"/>
      <c r="AP253" s="74"/>
      <c r="AQ253" s="74"/>
      <c r="AR253" s="74"/>
      <c r="AS253" s="74"/>
      <c r="AT253" s="74"/>
      <c r="AU253" s="74"/>
      <c r="AW253" s="89">
        <f t="shared" si="14"/>
        <v>0</v>
      </c>
      <c r="AX253" s="89"/>
    </row>
    <row r="254" spans="2:50" hidden="1" outlineLevel="1" x14ac:dyDescent="0.35">
      <c r="B254" s="88" t="str">
        <f t="shared" si="13"/>
        <v>Job title of the employee 18</v>
      </c>
      <c r="C254" s="88"/>
      <c r="D254" s="88"/>
      <c r="E254" s="88"/>
      <c r="F254" s="88"/>
      <c r="G254" s="88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  <c r="AR254" s="74"/>
      <c r="AS254" s="74"/>
      <c r="AT254" s="74"/>
      <c r="AU254" s="74"/>
      <c r="AW254" s="89">
        <f t="shared" si="14"/>
        <v>0</v>
      </c>
      <c r="AX254" s="89"/>
    </row>
    <row r="255" spans="2:50" hidden="1" outlineLevel="1" x14ac:dyDescent="0.35">
      <c r="B255" s="88" t="str">
        <f t="shared" si="13"/>
        <v>Job title of the employee 19</v>
      </c>
      <c r="C255" s="88"/>
      <c r="D255" s="88"/>
      <c r="E255" s="88"/>
      <c r="F255" s="88"/>
      <c r="G255" s="88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W255" s="89">
        <f t="shared" si="14"/>
        <v>0</v>
      </c>
      <c r="AX255" s="89"/>
    </row>
    <row r="256" spans="2:50" hidden="1" outlineLevel="1" x14ac:dyDescent="0.35">
      <c r="B256" s="88" t="str">
        <f t="shared" si="13"/>
        <v>Job title of the employee 20</v>
      </c>
      <c r="C256" s="88"/>
      <c r="D256" s="88"/>
      <c r="E256" s="88"/>
      <c r="F256" s="88"/>
      <c r="G256" s="88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  <c r="AI256" s="74"/>
      <c r="AJ256" s="74"/>
      <c r="AK256" s="74"/>
      <c r="AL256" s="74"/>
      <c r="AM256" s="74"/>
      <c r="AN256" s="74"/>
      <c r="AO256" s="74"/>
      <c r="AP256" s="74"/>
      <c r="AQ256" s="74"/>
      <c r="AR256" s="74"/>
      <c r="AS256" s="74"/>
      <c r="AT256" s="74"/>
      <c r="AU256" s="74"/>
      <c r="AW256" s="89">
        <f t="shared" si="14"/>
        <v>0</v>
      </c>
      <c r="AX256" s="89"/>
    </row>
    <row r="257" spans="2:50" hidden="1" outlineLevel="1" x14ac:dyDescent="0.35">
      <c r="B257" s="88" t="str">
        <f t="shared" si="13"/>
        <v>Job title of the employee 21</v>
      </c>
      <c r="C257" s="88"/>
      <c r="D257" s="88"/>
      <c r="E257" s="88"/>
      <c r="F257" s="88"/>
      <c r="G257" s="88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  <c r="AI257" s="74"/>
      <c r="AJ257" s="74"/>
      <c r="AK257" s="74"/>
      <c r="AL257" s="74"/>
      <c r="AM257" s="74"/>
      <c r="AN257" s="74"/>
      <c r="AO257" s="74"/>
      <c r="AP257" s="74"/>
      <c r="AQ257" s="74"/>
      <c r="AR257" s="74"/>
      <c r="AS257" s="74"/>
      <c r="AT257" s="74"/>
      <c r="AU257" s="74"/>
      <c r="AW257" s="89">
        <f t="shared" si="14"/>
        <v>0</v>
      </c>
      <c r="AX257" s="89"/>
    </row>
    <row r="258" spans="2:50" hidden="1" outlineLevel="1" x14ac:dyDescent="0.35">
      <c r="B258" s="88" t="str">
        <f t="shared" si="13"/>
        <v>Job title of the employee 22</v>
      </c>
      <c r="C258" s="88"/>
      <c r="D258" s="88"/>
      <c r="E258" s="88"/>
      <c r="F258" s="88"/>
      <c r="G258" s="88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  <c r="AI258" s="74"/>
      <c r="AJ258" s="74"/>
      <c r="AK258" s="74"/>
      <c r="AL258" s="74"/>
      <c r="AM258" s="74"/>
      <c r="AN258" s="74"/>
      <c r="AO258" s="74"/>
      <c r="AP258" s="74"/>
      <c r="AQ258" s="74"/>
      <c r="AR258" s="74"/>
      <c r="AS258" s="74"/>
      <c r="AT258" s="74"/>
      <c r="AU258" s="74"/>
      <c r="AW258" s="89">
        <f t="shared" si="14"/>
        <v>0</v>
      </c>
      <c r="AX258" s="89"/>
    </row>
    <row r="259" spans="2:50" hidden="1" outlineLevel="1" x14ac:dyDescent="0.35">
      <c r="B259" s="88" t="str">
        <f t="shared" si="13"/>
        <v>Job title of the employee 23</v>
      </c>
      <c r="C259" s="88"/>
      <c r="D259" s="88"/>
      <c r="E259" s="88"/>
      <c r="F259" s="88"/>
      <c r="G259" s="88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W259" s="89">
        <f t="shared" si="14"/>
        <v>0</v>
      </c>
      <c r="AX259" s="89"/>
    </row>
    <row r="260" spans="2:50" hidden="1" outlineLevel="1" x14ac:dyDescent="0.35">
      <c r="B260" s="88" t="str">
        <f t="shared" si="13"/>
        <v>Job title of the employee 24</v>
      </c>
      <c r="C260" s="88"/>
      <c r="D260" s="88"/>
      <c r="E260" s="88"/>
      <c r="F260" s="88"/>
      <c r="G260" s="88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W260" s="89">
        <f t="shared" si="14"/>
        <v>0</v>
      </c>
      <c r="AX260" s="89"/>
    </row>
    <row r="261" spans="2:50" hidden="1" outlineLevel="1" x14ac:dyDescent="0.35">
      <c r="B261" s="88" t="str">
        <f t="shared" si="13"/>
        <v>Job title of the employee 25</v>
      </c>
      <c r="C261" s="88"/>
      <c r="D261" s="88"/>
      <c r="E261" s="88"/>
      <c r="F261" s="88"/>
      <c r="G261" s="88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W261" s="89">
        <f t="shared" si="14"/>
        <v>0</v>
      </c>
      <c r="AX261" s="89"/>
    </row>
    <row r="262" spans="2:50" hidden="1" outlineLevel="1" x14ac:dyDescent="0.35">
      <c r="B262" s="88" t="str">
        <f t="shared" si="13"/>
        <v>Job title of the employee 26</v>
      </c>
      <c r="C262" s="88"/>
      <c r="D262" s="88"/>
      <c r="E262" s="88"/>
      <c r="F262" s="88"/>
      <c r="G262" s="88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  <c r="AR262" s="74"/>
      <c r="AS262" s="74"/>
      <c r="AT262" s="74"/>
      <c r="AU262" s="74"/>
      <c r="AW262" s="89">
        <f t="shared" si="14"/>
        <v>0</v>
      </c>
      <c r="AX262" s="89"/>
    </row>
    <row r="263" spans="2:50" hidden="1" outlineLevel="1" x14ac:dyDescent="0.35">
      <c r="B263" s="88" t="str">
        <f t="shared" si="13"/>
        <v>Job title of the employee 27</v>
      </c>
      <c r="C263" s="88"/>
      <c r="D263" s="88"/>
      <c r="E263" s="88"/>
      <c r="F263" s="88"/>
      <c r="G263" s="88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  <c r="AR263" s="74"/>
      <c r="AS263" s="74"/>
      <c r="AT263" s="74"/>
      <c r="AU263" s="74"/>
      <c r="AW263" s="89">
        <f t="shared" si="14"/>
        <v>0</v>
      </c>
      <c r="AX263" s="89"/>
    </row>
    <row r="264" spans="2:50" hidden="1" outlineLevel="1" x14ac:dyDescent="0.35">
      <c r="B264" s="88" t="str">
        <f t="shared" si="13"/>
        <v>Job title of the employee 28</v>
      </c>
      <c r="C264" s="88"/>
      <c r="D264" s="88"/>
      <c r="E264" s="88"/>
      <c r="F264" s="88"/>
      <c r="G264" s="88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  <c r="AI264" s="74"/>
      <c r="AJ264" s="74"/>
      <c r="AK264" s="74"/>
      <c r="AL264" s="74"/>
      <c r="AM264" s="74"/>
      <c r="AN264" s="74"/>
      <c r="AO264" s="74"/>
      <c r="AP264" s="74"/>
      <c r="AQ264" s="74"/>
      <c r="AR264" s="74"/>
      <c r="AS264" s="74"/>
      <c r="AT264" s="74"/>
      <c r="AU264" s="74"/>
      <c r="AW264" s="89">
        <f t="shared" si="14"/>
        <v>0</v>
      </c>
      <c r="AX264" s="89"/>
    </row>
    <row r="265" spans="2:50" hidden="1" outlineLevel="1" x14ac:dyDescent="0.35">
      <c r="B265" s="88" t="str">
        <f t="shared" si="13"/>
        <v>Job title of the employee 29</v>
      </c>
      <c r="C265" s="88"/>
      <c r="D265" s="88"/>
      <c r="E265" s="88"/>
      <c r="F265" s="88"/>
      <c r="G265" s="88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  <c r="AI265" s="74"/>
      <c r="AJ265" s="74"/>
      <c r="AK265" s="74"/>
      <c r="AL265" s="74"/>
      <c r="AM265" s="74"/>
      <c r="AN265" s="74"/>
      <c r="AO265" s="74"/>
      <c r="AP265" s="74"/>
      <c r="AQ265" s="74"/>
      <c r="AR265" s="74"/>
      <c r="AS265" s="74"/>
      <c r="AT265" s="74"/>
      <c r="AU265" s="74"/>
      <c r="AW265" s="89">
        <f t="shared" si="14"/>
        <v>0</v>
      </c>
      <c r="AX265" s="89"/>
    </row>
    <row r="266" spans="2:50" hidden="1" outlineLevel="1" x14ac:dyDescent="0.35">
      <c r="B266" s="88" t="str">
        <f t="shared" si="13"/>
        <v>Job title of the employee 30</v>
      </c>
      <c r="C266" s="88"/>
      <c r="D266" s="88"/>
      <c r="E266" s="88"/>
      <c r="F266" s="88"/>
      <c r="G266" s="88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  <c r="AI266" s="74"/>
      <c r="AJ266" s="74"/>
      <c r="AK266" s="74"/>
      <c r="AL266" s="74"/>
      <c r="AM266" s="74"/>
      <c r="AN266" s="74"/>
      <c r="AO266" s="74"/>
      <c r="AP266" s="74"/>
      <c r="AQ266" s="74"/>
      <c r="AR266" s="74"/>
      <c r="AS266" s="74"/>
      <c r="AT266" s="74"/>
      <c r="AU266" s="74"/>
      <c r="AW266" s="89">
        <f t="shared" si="14"/>
        <v>0</v>
      </c>
      <c r="AX266" s="89"/>
    </row>
    <row r="267" spans="2:50" hidden="1" outlineLevel="1" x14ac:dyDescent="0.35">
      <c r="B267" s="88" t="str">
        <f t="shared" si="13"/>
        <v>Job title of the employee 31</v>
      </c>
      <c r="C267" s="88"/>
      <c r="D267" s="88"/>
      <c r="E267" s="88"/>
      <c r="F267" s="88"/>
      <c r="G267" s="88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  <c r="AR267" s="74"/>
      <c r="AS267" s="74"/>
      <c r="AT267" s="74"/>
      <c r="AU267" s="74"/>
      <c r="AW267" s="89">
        <f t="shared" si="14"/>
        <v>0</v>
      </c>
      <c r="AX267" s="89"/>
    </row>
    <row r="268" spans="2:50" hidden="1" outlineLevel="1" x14ac:dyDescent="0.35">
      <c r="B268" s="88" t="str">
        <f t="shared" si="13"/>
        <v>Job title of the employee 32</v>
      </c>
      <c r="C268" s="88"/>
      <c r="D268" s="88"/>
      <c r="E268" s="88"/>
      <c r="F268" s="88"/>
      <c r="G268" s="88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  <c r="AR268" s="74"/>
      <c r="AS268" s="74"/>
      <c r="AT268" s="74"/>
      <c r="AU268" s="74"/>
      <c r="AW268" s="89">
        <f t="shared" si="14"/>
        <v>0</v>
      </c>
      <c r="AX268" s="89"/>
    </row>
    <row r="269" spans="2:50" hidden="1" outlineLevel="1" x14ac:dyDescent="0.35">
      <c r="B269" s="88" t="str">
        <f t="shared" si="13"/>
        <v>Job title of the employee 33</v>
      </c>
      <c r="C269" s="88"/>
      <c r="D269" s="88"/>
      <c r="E269" s="88"/>
      <c r="F269" s="88"/>
      <c r="G269" s="88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  <c r="AR269" s="74"/>
      <c r="AS269" s="74"/>
      <c r="AT269" s="74"/>
      <c r="AU269" s="74"/>
      <c r="AW269" s="89">
        <f t="shared" si="14"/>
        <v>0</v>
      </c>
      <c r="AX269" s="89"/>
    </row>
    <row r="270" spans="2:50" hidden="1" outlineLevel="1" x14ac:dyDescent="0.35">
      <c r="B270" s="88" t="str">
        <f t="shared" si="13"/>
        <v>Job title of the employee 34</v>
      </c>
      <c r="C270" s="88"/>
      <c r="D270" s="88"/>
      <c r="E270" s="88"/>
      <c r="F270" s="88"/>
      <c r="G270" s="88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  <c r="AI270" s="74"/>
      <c r="AJ270" s="74"/>
      <c r="AK270" s="74"/>
      <c r="AL270" s="74"/>
      <c r="AM270" s="74"/>
      <c r="AN270" s="74"/>
      <c r="AO270" s="74"/>
      <c r="AP270" s="74"/>
      <c r="AQ270" s="74"/>
      <c r="AR270" s="74"/>
      <c r="AS270" s="74"/>
      <c r="AT270" s="74"/>
      <c r="AU270" s="74"/>
      <c r="AW270" s="89">
        <f t="shared" si="14"/>
        <v>0</v>
      </c>
      <c r="AX270" s="89"/>
    </row>
    <row r="271" spans="2:50" hidden="1" outlineLevel="1" x14ac:dyDescent="0.35">
      <c r="B271" s="88" t="str">
        <f t="shared" si="13"/>
        <v>Job title of the employee 35</v>
      </c>
      <c r="C271" s="88"/>
      <c r="D271" s="88"/>
      <c r="E271" s="88"/>
      <c r="F271" s="88"/>
      <c r="G271" s="88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W271" s="89">
        <f t="shared" si="14"/>
        <v>0</v>
      </c>
      <c r="AX271" s="89"/>
    </row>
    <row r="272" spans="2:50" hidden="1" outlineLevel="1" x14ac:dyDescent="0.35">
      <c r="B272" s="88" t="str">
        <f t="shared" si="13"/>
        <v>Job title of the employee 36</v>
      </c>
      <c r="C272" s="88"/>
      <c r="D272" s="88"/>
      <c r="E272" s="88"/>
      <c r="F272" s="88"/>
      <c r="G272" s="88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  <c r="AJ272" s="74"/>
      <c r="AK272" s="74"/>
      <c r="AL272" s="74"/>
      <c r="AM272" s="74"/>
      <c r="AN272" s="74"/>
      <c r="AO272" s="74"/>
      <c r="AP272" s="74"/>
      <c r="AQ272" s="74"/>
      <c r="AR272" s="74"/>
      <c r="AS272" s="74"/>
      <c r="AT272" s="74"/>
      <c r="AU272" s="74"/>
      <c r="AW272" s="89">
        <f t="shared" si="14"/>
        <v>0</v>
      </c>
      <c r="AX272" s="89"/>
    </row>
    <row r="273" spans="2:50" hidden="1" outlineLevel="1" x14ac:dyDescent="0.35">
      <c r="B273" s="88" t="str">
        <f t="shared" si="13"/>
        <v>Job title of the employee 37</v>
      </c>
      <c r="C273" s="88"/>
      <c r="D273" s="88"/>
      <c r="E273" s="88"/>
      <c r="F273" s="88"/>
      <c r="G273" s="88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  <c r="AI273" s="74"/>
      <c r="AJ273" s="74"/>
      <c r="AK273" s="74"/>
      <c r="AL273" s="74"/>
      <c r="AM273" s="74"/>
      <c r="AN273" s="74"/>
      <c r="AO273" s="74"/>
      <c r="AP273" s="74"/>
      <c r="AQ273" s="74"/>
      <c r="AR273" s="74"/>
      <c r="AS273" s="74"/>
      <c r="AT273" s="74"/>
      <c r="AU273" s="74"/>
      <c r="AW273" s="89">
        <f t="shared" si="14"/>
        <v>0</v>
      </c>
      <c r="AX273" s="89"/>
    </row>
    <row r="274" spans="2:50" hidden="1" outlineLevel="1" x14ac:dyDescent="0.35">
      <c r="B274" s="88" t="str">
        <f t="shared" si="13"/>
        <v>Job title of the employee 38</v>
      </c>
      <c r="C274" s="88"/>
      <c r="D274" s="88"/>
      <c r="E274" s="88"/>
      <c r="F274" s="88"/>
      <c r="G274" s="88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  <c r="AR274" s="74"/>
      <c r="AS274" s="74"/>
      <c r="AT274" s="74"/>
      <c r="AU274" s="74"/>
      <c r="AW274" s="89">
        <f t="shared" si="14"/>
        <v>0</v>
      </c>
      <c r="AX274" s="89"/>
    </row>
    <row r="275" spans="2:50" hidden="1" outlineLevel="1" x14ac:dyDescent="0.35">
      <c r="B275" s="88" t="str">
        <f t="shared" si="13"/>
        <v>Job title of the employee 39</v>
      </c>
      <c r="C275" s="88"/>
      <c r="D275" s="88"/>
      <c r="E275" s="88"/>
      <c r="F275" s="88"/>
      <c r="G275" s="88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  <c r="AI275" s="74"/>
      <c r="AJ275" s="74"/>
      <c r="AK275" s="74"/>
      <c r="AL275" s="74"/>
      <c r="AM275" s="74"/>
      <c r="AN275" s="74"/>
      <c r="AO275" s="74"/>
      <c r="AP275" s="74"/>
      <c r="AQ275" s="74"/>
      <c r="AR275" s="74"/>
      <c r="AS275" s="74"/>
      <c r="AT275" s="74"/>
      <c r="AU275" s="74"/>
      <c r="AW275" s="89">
        <f t="shared" si="14"/>
        <v>0</v>
      </c>
      <c r="AX275" s="89"/>
    </row>
    <row r="276" spans="2:50" hidden="1" outlineLevel="1" x14ac:dyDescent="0.35">
      <c r="B276" s="88" t="str">
        <f t="shared" si="13"/>
        <v>Job title of the employee 40</v>
      </c>
      <c r="C276" s="88"/>
      <c r="D276" s="88"/>
      <c r="E276" s="88"/>
      <c r="F276" s="88"/>
      <c r="G276" s="88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  <c r="AI276" s="74"/>
      <c r="AJ276" s="74"/>
      <c r="AK276" s="74"/>
      <c r="AL276" s="74"/>
      <c r="AM276" s="74"/>
      <c r="AN276" s="74"/>
      <c r="AO276" s="74"/>
      <c r="AP276" s="74"/>
      <c r="AQ276" s="74"/>
      <c r="AR276" s="74"/>
      <c r="AS276" s="74"/>
      <c r="AT276" s="74"/>
      <c r="AU276" s="74"/>
      <c r="AW276" s="89">
        <f t="shared" si="14"/>
        <v>0</v>
      </c>
      <c r="AX276" s="89"/>
    </row>
    <row r="277" spans="2:50" collapsed="1" x14ac:dyDescent="0.35">
      <c r="AW277" s="16"/>
      <c r="AX277" s="16"/>
    </row>
    <row r="278" spans="2:50" x14ac:dyDescent="0.35">
      <c r="B278" s="80" t="s">
        <v>212</v>
      </c>
      <c r="C278" s="80"/>
      <c r="D278" s="80"/>
      <c r="E278" s="80"/>
      <c r="F278" s="80"/>
      <c r="G278" s="80"/>
      <c r="H278" s="89">
        <f t="shared" ref="H278" si="15">SUM(H237:I276)</f>
        <v>0</v>
      </c>
      <c r="I278" s="89"/>
      <c r="J278" s="89">
        <f t="shared" ref="J278" si="16">SUM(J237:K276)</f>
        <v>0</v>
      </c>
      <c r="K278" s="89"/>
      <c r="L278" s="89">
        <f t="shared" ref="L278" si="17">SUM(L237:M276)</f>
        <v>0</v>
      </c>
      <c r="M278" s="89"/>
      <c r="N278" s="89">
        <f t="shared" ref="N278" si="18">SUM(N237:O276)</f>
        <v>0</v>
      </c>
      <c r="O278" s="89"/>
      <c r="P278" s="89">
        <f t="shared" ref="P278" si="19">SUM(P237:Q276)</f>
        <v>0</v>
      </c>
      <c r="Q278" s="89"/>
      <c r="R278" s="89">
        <f t="shared" ref="R278" si="20">SUM(R237:S276)</f>
        <v>0</v>
      </c>
      <c r="S278" s="89"/>
      <c r="T278" s="89">
        <f t="shared" ref="T278" si="21">SUM(T237:U276)</f>
        <v>0</v>
      </c>
      <c r="U278" s="89"/>
      <c r="V278" s="89">
        <f t="shared" ref="V278" si="22">SUM(V237:W276)</f>
        <v>0</v>
      </c>
      <c r="W278" s="89"/>
      <c r="X278" s="89">
        <f t="shared" ref="X278" si="23">SUM(X237:Y276)</f>
        <v>0</v>
      </c>
      <c r="Y278" s="89"/>
      <c r="Z278" s="89">
        <f t="shared" ref="Z278" si="24">SUM(Z237:AA276)</f>
        <v>0</v>
      </c>
      <c r="AA278" s="89"/>
      <c r="AB278" s="89">
        <f t="shared" ref="AB278" si="25">SUM(AB237:AC276)</f>
        <v>0</v>
      </c>
      <c r="AC278" s="89"/>
      <c r="AD278" s="89">
        <f t="shared" ref="AD278" si="26">SUM(AD237:AE276)</f>
        <v>0</v>
      </c>
      <c r="AE278" s="89"/>
      <c r="AF278" s="89">
        <f t="shared" ref="AF278" si="27">SUM(AF237:AG276)</f>
        <v>0</v>
      </c>
      <c r="AG278" s="89"/>
      <c r="AH278" s="89">
        <f t="shared" ref="AH278" si="28">SUM(AH237:AI276)</f>
        <v>0</v>
      </c>
      <c r="AI278" s="89"/>
      <c r="AJ278" s="89">
        <f t="shared" ref="AJ278" si="29">SUM(AJ237:AK276)</f>
        <v>0</v>
      </c>
      <c r="AK278" s="89"/>
      <c r="AL278" s="89">
        <f t="shared" ref="AL278" si="30">SUM(AL237:AM276)</f>
        <v>0</v>
      </c>
      <c r="AM278" s="89"/>
      <c r="AN278" s="89">
        <f t="shared" ref="AN278" si="31">SUM(AN237:AO276)</f>
        <v>0</v>
      </c>
      <c r="AO278" s="89"/>
      <c r="AP278" s="89">
        <f t="shared" ref="AP278" si="32">SUM(AP237:AQ276)</f>
        <v>0</v>
      </c>
      <c r="AQ278" s="89"/>
      <c r="AR278" s="89">
        <f t="shared" ref="AR278" si="33">SUM(AR237:AS276)</f>
        <v>0</v>
      </c>
      <c r="AS278" s="89"/>
      <c r="AT278" s="89">
        <f>SUM(AT237:AU276)</f>
        <v>0</v>
      </c>
      <c r="AU278" s="89"/>
      <c r="AV278" s="20"/>
      <c r="AW278" s="89">
        <f>SUM(AW237:AX276)</f>
        <v>0</v>
      </c>
      <c r="AX278" s="89"/>
    </row>
    <row r="279" spans="2:50" ht="9" customHeight="1" x14ac:dyDescent="0.35"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W279" s="16"/>
      <c r="AX279" s="16"/>
    </row>
    <row r="280" spans="2:50" x14ac:dyDescent="0.35">
      <c r="B280" s="80" t="s">
        <v>213</v>
      </c>
      <c r="C280" s="80"/>
      <c r="D280" s="80"/>
      <c r="E280" s="80"/>
      <c r="F280" s="80"/>
      <c r="G280" s="80"/>
      <c r="H280" s="81">
        <f>Sheet1!H260</f>
        <v>0</v>
      </c>
      <c r="I280" s="81"/>
      <c r="J280" s="81">
        <f>Sheet1!J260</f>
        <v>0</v>
      </c>
      <c r="K280" s="81"/>
      <c r="L280" s="81">
        <f>Sheet1!L260</f>
        <v>0</v>
      </c>
      <c r="M280" s="81"/>
      <c r="N280" s="81">
        <f>Sheet1!N260</f>
        <v>0</v>
      </c>
      <c r="O280" s="81"/>
      <c r="P280" s="81">
        <f>Sheet1!P260</f>
        <v>0</v>
      </c>
      <c r="Q280" s="81"/>
      <c r="R280" s="81">
        <f>Sheet1!R260</f>
        <v>0</v>
      </c>
      <c r="S280" s="81"/>
      <c r="T280" s="81">
        <f>Sheet1!T260</f>
        <v>0</v>
      </c>
      <c r="U280" s="81"/>
      <c r="V280" s="81">
        <f>Sheet1!V260</f>
        <v>0</v>
      </c>
      <c r="W280" s="81"/>
      <c r="X280" s="81">
        <f>Sheet1!X260</f>
        <v>0</v>
      </c>
      <c r="Y280" s="81"/>
      <c r="Z280" s="81">
        <f>Sheet1!Z260</f>
        <v>0</v>
      </c>
      <c r="AA280" s="81"/>
      <c r="AB280" s="81">
        <f>Sheet1!AB260</f>
        <v>0</v>
      </c>
      <c r="AC280" s="81"/>
      <c r="AD280" s="81">
        <f>Sheet1!AD260</f>
        <v>0</v>
      </c>
      <c r="AE280" s="81"/>
      <c r="AF280" s="81">
        <f>Sheet1!AF260</f>
        <v>0</v>
      </c>
      <c r="AG280" s="81"/>
      <c r="AH280" s="81">
        <f>Sheet1!AH260</f>
        <v>0</v>
      </c>
      <c r="AI280" s="81"/>
      <c r="AJ280" s="81">
        <f>Sheet1!AJ260</f>
        <v>0</v>
      </c>
      <c r="AK280" s="81"/>
      <c r="AL280" s="81">
        <f>Sheet1!AL260</f>
        <v>0</v>
      </c>
      <c r="AM280" s="81"/>
      <c r="AN280" s="81">
        <f>Sheet1!AN260</f>
        <v>0</v>
      </c>
      <c r="AO280" s="81"/>
      <c r="AP280" s="81">
        <f>Sheet1!AP260</f>
        <v>0</v>
      </c>
      <c r="AQ280" s="81"/>
      <c r="AR280" s="81">
        <f>Sheet1!AR260</f>
        <v>0</v>
      </c>
      <c r="AS280" s="81"/>
      <c r="AT280" s="81">
        <f>Sheet1!AT260</f>
        <v>0</v>
      </c>
      <c r="AU280" s="81"/>
      <c r="AV280" s="21"/>
      <c r="AW280" s="81">
        <f>SUM(H280:AU280)</f>
        <v>0</v>
      </c>
      <c r="AX280" s="81"/>
    </row>
    <row r="282" spans="2:50" x14ac:dyDescent="0.35">
      <c r="B282" s="16" t="s">
        <v>55</v>
      </c>
    </row>
    <row r="283" spans="2:50" ht="9" customHeight="1" x14ac:dyDescent="0.35"/>
    <row r="284" spans="2:50" x14ac:dyDescent="0.35">
      <c r="B284" s="17" t="s">
        <v>215</v>
      </c>
    </row>
    <row r="285" spans="2:50" ht="9" customHeight="1" x14ac:dyDescent="0.35"/>
    <row r="286" spans="2:50" ht="11.5" customHeight="1" x14ac:dyDescent="0.35">
      <c r="H286" s="60" t="s">
        <v>186</v>
      </c>
      <c r="I286" s="60"/>
      <c r="J286" s="60" t="s">
        <v>191</v>
      </c>
      <c r="K286" s="60"/>
      <c r="L286" s="60" t="s">
        <v>192</v>
      </c>
      <c r="M286" s="60"/>
      <c r="N286" s="60" t="s">
        <v>193</v>
      </c>
      <c r="O286" s="60"/>
      <c r="P286" s="60" t="s">
        <v>194</v>
      </c>
      <c r="Q286" s="60"/>
      <c r="R286" s="60" t="s">
        <v>195</v>
      </c>
      <c r="S286" s="60"/>
      <c r="T286" s="60" t="s">
        <v>196</v>
      </c>
      <c r="U286" s="60"/>
      <c r="V286" s="60" t="s">
        <v>197</v>
      </c>
      <c r="W286" s="60"/>
      <c r="X286" s="60" t="s">
        <v>198</v>
      </c>
      <c r="Y286" s="60"/>
      <c r="Z286" s="60" t="s">
        <v>199</v>
      </c>
      <c r="AA286" s="60"/>
      <c r="AB286" s="60" t="s">
        <v>200</v>
      </c>
      <c r="AC286" s="60"/>
      <c r="AD286" s="60" t="s">
        <v>201</v>
      </c>
      <c r="AE286" s="60"/>
      <c r="AF286" s="60" t="s">
        <v>202</v>
      </c>
      <c r="AG286" s="60"/>
      <c r="AH286" s="60" t="s">
        <v>203</v>
      </c>
      <c r="AI286" s="60"/>
      <c r="AJ286" s="60" t="s">
        <v>204</v>
      </c>
      <c r="AK286" s="60"/>
      <c r="AL286" s="60" t="s">
        <v>205</v>
      </c>
      <c r="AM286" s="60"/>
      <c r="AN286" s="60" t="s">
        <v>206</v>
      </c>
      <c r="AO286" s="60"/>
      <c r="AP286" s="60" t="s">
        <v>207</v>
      </c>
      <c r="AQ286" s="60"/>
      <c r="AR286" s="60" t="s">
        <v>208</v>
      </c>
      <c r="AS286" s="60"/>
      <c r="AT286" s="60" t="s">
        <v>209</v>
      </c>
      <c r="AU286" s="60"/>
    </row>
    <row r="287" spans="2:50" x14ac:dyDescent="0.35">
      <c r="B287" s="48" t="s">
        <v>96</v>
      </c>
      <c r="C287" s="48"/>
      <c r="D287" s="48"/>
      <c r="E287" s="48"/>
      <c r="F287" s="48"/>
      <c r="G287" s="48"/>
      <c r="H287" s="91" t="s">
        <v>214</v>
      </c>
      <c r="I287" s="91"/>
      <c r="J287" s="91" t="s">
        <v>214</v>
      </c>
      <c r="K287" s="91"/>
      <c r="L287" s="91" t="s">
        <v>214</v>
      </c>
      <c r="M287" s="91"/>
      <c r="N287" s="91" t="s">
        <v>214</v>
      </c>
      <c r="O287" s="91"/>
      <c r="P287" s="91" t="s">
        <v>214</v>
      </c>
      <c r="Q287" s="91"/>
      <c r="R287" s="91" t="s">
        <v>214</v>
      </c>
      <c r="S287" s="91"/>
      <c r="T287" s="91" t="s">
        <v>214</v>
      </c>
      <c r="U287" s="91"/>
      <c r="V287" s="91" t="s">
        <v>214</v>
      </c>
      <c r="W287" s="91"/>
      <c r="X287" s="91" t="s">
        <v>214</v>
      </c>
      <c r="Y287" s="91"/>
      <c r="Z287" s="91" t="s">
        <v>214</v>
      </c>
      <c r="AA287" s="91"/>
      <c r="AB287" s="91" t="s">
        <v>214</v>
      </c>
      <c r="AC287" s="91"/>
      <c r="AD287" s="91" t="s">
        <v>214</v>
      </c>
      <c r="AE287" s="91"/>
      <c r="AF287" s="91" t="s">
        <v>214</v>
      </c>
      <c r="AG287" s="91"/>
      <c r="AH287" s="91" t="s">
        <v>214</v>
      </c>
      <c r="AI287" s="91"/>
      <c r="AJ287" s="91" t="s">
        <v>214</v>
      </c>
      <c r="AK287" s="91"/>
      <c r="AL287" s="91" t="s">
        <v>214</v>
      </c>
      <c r="AM287" s="91"/>
      <c r="AN287" s="91" t="s">
        <v>214</v>
      </c>
      <c r="AO287" s="91"/>
      <c r="AP287" s="91" t="s">
        <v>214</v>
      </c>
      <c r="AQ287" s="91"/>
      <c r="AR287" s="91" t="s">
        <v>214</v>
      </c>
      <c r="AS287" s="91"/>
      <c r="AT287" s="91" t="s">
        <v>214</v>
      </c>
      <c r="AU287" s="91"/>
      <c r="AW287" s="90" t="s">
        <v>53</v>
      </c>
      <c r="AX287" s="90"/>
    </row>
    <row r="288" spans="2:50" x14ac:dyDescent="0.35">
      <c r="B288" s="88" t="str">
        <f>B89</f>
        <v>Investment 1</v>
      </c>
      <c r="C288" s="88"/>
      <c r="D288" s="88"/>
      <c r="E288" s="88"/>
      <c r="F288" s="88"/>
      <c r="G288" s="88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  <c r="AJ288" s="74"/>
      <c r="AK288" s="74"/>
      <c r="AL288" s="74"/>
      <c r="AM288" s="74"/>
      <c r="AN288" s="74"/>
      <c r="AO288" s="74"/>
      <c r="AP288" s="74"/>
      <c r="AQ288" s="74"/>
      <c r="AR288" s="74"/>
      <c r="AS288" s="74"/>
      <c r="AT288" s="74"/>
      <c r="AU288" s="74"/>
      <c r="AW288" s="89">
        <f>SUM(H288:AU288)</f>
        <v>0</v>
      </c>
      <c r="AX288" s="89"/>
    </row>
    <row r="289" spans="2:50" x14ac:dyDescent="0.35">
      <c r="B289" s="88" t="str">
        <f t="shared" ref="B289:B327" si="34">B90</f>
        <v>Investment 2</v>
      </c>
      <c r="C289" s="88"/>
      <c r="D289" s="88"/>
      <c r="E289" s="88"/>
      <c r="F289" s="88"/>
      <c r="G289" s="88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  <c r="AI289" s="74"/>
      <c r="AJ289" s="74"/>
      <c r="AK289" s="74"/>
      <c r="AL289" s="74"/>
      <c r="AM289" s="74"/>
      <c r="AN289" s="74"/>
      <c r="AO289" s="74"/>
      <c r="AP289" s="74"/>
      <c r="AQ289" s="74"/>
      <c r="AR289" s="74"/>
      <c r="AS289" s="74"/>
      <c r="AT289" s="74"/>
      <c r="AU289" s="74"/>
      <c r="AW289" s="89">
        <f t="shared" ref="AW289:AW327" si="35">SUM(H289:AU289)</f>
        <v>0</v>
      </c>
      <c r="AX289" s="89"/>
    </row>
    <row r="290" spans="2:50" x14ac:dyDescent="0.35">
      <c r="B290" s="88" t="str">
        <f t="shared" si="34"/>
        <v>Investment 3</v>
      </c>
      <c r="C290" s="88"/>
      <c r="D290" s="88"/>
      <c r="E290" s="88"/>
      <c r="F290" s="88"/>
      <c r="G290" s="88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  <c r="AR290" s="74"/>
      <c r="AS290" s="74"/>
      <c r="AT290" s="74"/>
      <c r="AU290" s="74"/>
      <c r="AW290" s="89">
        <f t="shared" si="35"/>
        <v>0</v>
      </c>
      <c r="AX290" s="89"/>
    </row>
    <row r="291" spans="2:50" x14ac:dyDescent="0.35">
      <c r="B291" s="88" t="str">
        <f t="shared" si="34"/>
        <v>Investment 4</v>
      </c>
      <c r="C291" s="88"/>
      <c r="D291" s="88"/>
      <c r="E291" s="88"/>
      <c r="F291" s="88"/>
      <c r="G291" s="88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W291" s="89">
        <f t="shared" si="35"/>
        <v>0</v>
      </c>
      <c r="AX291" s="89"/>
    </row>
    <row r="292" spans="2:50" x14ac:dyDescent="0.35">
      <c r="B292" s="88" t="str">
        <f t="shared" si="34"/>
        <v>Investment 5</v>
      </c>
      <c r="C292" s="88"/>
      <c r="D292" s="88"/>
      <c r="E292" s="88"/>
      <c r="F292" s="88"/>
      <c r="G292" s="88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W292" s="89">
        <f t="shared" si="35"/>
        <v>0</v>
      </c>
      <c r="AX292" s="89"/>
    </row>
    <row r="293" spans="2:50" x14ac:dyDescent="0.35">
      <c r="B293" s="88" t="str">
        <f t="shared" si="34"/>
        <v>Investment 6</v>
      </c>
      <c r="C293" s="88"/>
      <c r="D293" s="88"/>
      <c r="E293" s="88"/>
      <c r="F293" s="88"/>
      <c r="G293" s="88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W293" s="89">
        <f t="shared" si="35"/>
        <v>0</v>
      </c>
      <c r="AX293" s="89"/>
    </row>
    <row r="294" spans="2:50" x14ac:dyDescent="0.35">
      <c r="B294" s="88" t="str">
        <f t="shared" si="34"/>
        <v>Investment 7</v>
      </c>
      <c r="C294" s="88"/>
      <c r="D294" s="88"/>
      <c r="E294" s="88"/>
      <c r="F294" s="88"/>
      <c r="G294" s="88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W294" s="89">
        <f t="shared" si="35"/>
        <v>0</v>
      </c>
      <c r="AX294" s="89"/>
    </row>
    <row r="295" spans="2:50" x14ac:dyDescent="0.35">
      <c r="B295" s="88" t="str">
        <f t="shared" si="34"/>
        <v>Investment 8</v>
      </c>
      <c r="C295" s="88"/>
      <c r="D295" s="88"/>
      <c r="E295" s="88"/>
      <c r="F295" s="88"/>
      <c r="G295" s="88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W295" s="89">
        <f t="shared" si="35"/>
        <v>0</v>
      </c>
      <c r="AX295" s="89"/>
    </row>
    <row r="296" spans="2:50" x14ac:dyDescent="0.35">
      <c r="B296" s="88" t="str">
        <f t="shared" si="34"/>
        <v>Investment 9</v>
      </c>
      <c r="C296" s="88"/>
      <c r="D296" s="88"/>
      <c r="E296" s="88"/>
      <c r="F296" s="88"/>
      <c r="G296" s="88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W296" s="89">
        <f t="shared" si="35"/>
        <v>0</v>
      </c>
      <c r="AX296" s="89"/>
    </row>
    <row r="297" spans="2:50" x14ac:dyDescent="0.35">
      <c r="B297" s="88" t="str">
        <f t="shared" si="34"/>
        <v>Investment 10</v>
      </c>
      <c r="C297" s="88"/>
      <c r="D297" s="88"/>
      <c r="E297" s="88"/>
      <c r="F297" s="88"/>
      <c r="G297" s="88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W297" s="89">
        <f t="shared" si="35"/>
        <v>0</v>
      </c>
      <c r="AX297" s="89"/>
    </row>
    <row r="298" spans="2:50" hidden="1" outlineLevel="1" x14ac:dyDescent="0.35">
      <c r="B298" s="88" t="str">
        <f t="shared" si="34"/>
        <v>Investment 11</v>
      </c>
      <c r="C298" s="88"/>
      <c r="D298" s="88"/>
      <c r="E298" s="88"/>
      <c r="F298" s="88"/>
      <c r="G298" s="88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W298" s="89">
        <f t="shared" si="35"/>
        <v>0</v>
      </c>
      <c r="AX298" s="89"/>
    </row>
    <row r="299" spans="2:50" hidden="1" outlineLevel="1" x14ac:dyDescent="0.35">
      <c r="B299" s="88" t="str">
        <f t="shared" si="34"/>
        <v>Investment 12</v>
      </c>
      <c r="C299" s="88"/>
      <c r="D299" s="88"/>
      <c r="E299" s="88"/>
      <c r="F299" s="88"/>
      <c r="G299" s="88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W299" s="89">
        <f t="shared" si="35"/>
        <v>0</v>
      </c>
      <c r="AX299" s="89"/>
    </row>
    <row r="300" spans="2:50" hidden="1" outlineLevel="1" x14ac:dyDescent="0.35">
      <c r="B300" s="88" t="str">
        <f t="shared" si="34"/>
        <v>Investment 13</v>
      </c>
      <c r="C300" s="88"/>
      <c r="D300" s="88"/>
      <c r="E300" s="88"/>
      <c r="F300" s="88"/>
      <c r="G300" s="88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W300" s="89">
        <f t="shared" si="35"/>
        <v>0</v>
      </c>
      <c r="AX300" s="89"/>
    </row>
    <row r="301" spans="2:50" hidden="1" outlineLevel="1" x14ac:dyDescent="0.35">
      <c r="B301" s="88" t="str">
        <f t="shared" si="34"/>
        <v>Investment 14</v>
      </c>
      <c r="C301" s="88"/>
      <c r="D301" s="88"/>
      <c r="E301" s="88"/>
      <c r="F301" s="88"/>
      <c r="G301" s="88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W301" s="89">
        <f t="shared" si="35"/>
        <v>0</v>
      </c>
      <c r="AX301" s="89"/>
    </row>
    <row r="302" spans="2:50" hidden="1" outlineLevel="1" x14ac:dyDescent="0.35">
      <c r="B302" s="88" t="str">
        <f t="shared" si="34"/>
        <v>Investment 15</v>
      </c>
      <c r="C302" s="88"/>
      <c r="D302" s="88"/>
      <c r="E302" s="88"/>
      <c r="F302" s="88"/>
      <c r="G302" s="88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W302" s="89">
        <f t="shared" si="35"/>
        <v>0</v>
      </c>
      <c r="AX302" s="89"/>
    </row>
    <row r="303" spans="2:50" hidden="1" outlineLevel="1" x14ac:dyDescent="0.35">
      <c r="B303" s="88" t="str">
        <f t="shared" si="34"/>
        <v>Investment 16</v>
      </c>
      <c r="C303" s="88"/>
      <c r="D303" s="88"/>
      <c r="E303" s="88"/>
      <c r="F303" s="88"/>
      <c r="G303" s="88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W303" s="89">
        <f t="shared" si="35"/>
        <v>0</v>
      </c>
      <c r="AX303" s="89"/>
    </row>
    <row r="304" spans="2:50" hidden="1" outlineLevel="1" x14ac:dyDescent="0.35">
      <c r="B304" s="88" t="str">
        <f t="shared" si="34"/>
        <v>Investment 17</v>
      </c>
      <c r="C304" s="88"/>
      <c r="D304" s="88"/>
      <c r="E304" s="88"/>
      <c r="F304" s="88"/>
      <c r="G304" s="88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W304" s="89">
        <f t="shared" si="35"/>
        <v>0</v>
      </c>
      <c r="AX304" s="89"/>
    </row>
    <row r="305" spans="2:50" hidden="1" outlineLevel="1" x14ac:dyDescent="0.35">
      <c r="B305" s="88" t="str">
        <f t="shared" si="34"/>
        <v>Investment 18</v>
      </c>
      <c r="C305" s="88"/>
      <c r="D305" s="88"/>
      <c r="E305" s="88"/>
      <c r="F305" s="88"/>
      <c r="G305" s="88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W305" s="89">
        <f t="shared" si="35"/>
        <v>0</v>
      </c>
      <c r="AX305" s="89"/>
    </row>
    <row r="306" spans="2:50" hidden="1" outlineLevel="1" x14ac:dyDescent="0.35">
      <c r="B306" s="88" t="str">
        <f t="shared" si="34"/>
        <v>Investment 19</v>
      </c>
      <c r="C306" s="88"/>
      <c r="D306" s="88"/>
      <c r="E306" s="88"/>
      <c r="F306" s="88"/>
      <c r="G306" s="88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W306" s="89">
        <f t="shared" si="35"/>
        <v>0</v>
      </c>
      <c r="AX306" s="89"/>
    </row>
    <row r="307" spans="2:50" hidden="1" outlineLevel="1" x14ac:dyDescent="0.35">
      <c r="B307" s="88" t="str">
        <f t="shared" si="34"/>
        <v>Investment 20</v>
      </c>
      <c r="C307" s="88"/>
      <c r="D307" s="88"/>
      <c r="E307" s="88"/>
      <c r="F307" s="88"/>
      <c r="G307" s="88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W307" s="89">
        <f t="shared" si="35"/>
        <v>0</v>
      </c>
      <c r="AX307" s="89"/>
    </row>
    <row r="308" spans="2:50" hidden="1" outlineLevel="1" x14ac:dyDescent="0.35">
      <c r="B308" s="88" t="str">
        <f t="shared" si="34"/>
        <v>Investment 21</v>
      </c>
      <c r="C308" s="88"/>
      <c r="D308" s="88"/>
      <c r="E308" s="88"/>
      <c r="F308" s="88"/>
      <c r="G308" s="88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W308" s="89">
        <f t="shared" si="35"/>
        <v>0</v>
      </c>
      <c r="AX308" s="89"/>
    </row>
    <row r="309" spans="2:50" hidden="1" outlineLevel="1" x14ac:dyDescent="0.35">
      <c r="B309" s="88" t="str">
        <f t="shared" si="34"/>
        <v>Investment 22</v>
      </c>
      <c r="C309" s="88"/>
      <c r="D309" s="88"/>
      <c r="E309" s="88"/>
      <c r="F309" s="88"/>
      <c r="G309" s="88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W309" s="89">
        <f t="shared" si="35"/>
        <v>0</v>
      </c>
      <c r="AX309" s="89"/>
    </row>
    <row r="310" spans="2:50" hidden="1" outlineLevel="1" x14ac:dyDescent="0.35">
      <c r="B310" s="88" t="str">
        <f t="shared" si="34"/>
        <v>Investment 23</v>
      </c>
      <c r="C310" s="88"/>
      <c r="D310" s="88"/>
      <c r="E310" s="88"/>
      <c r="F310" s="88"/>
      <c r="G310" s="88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W310" s="89">
        <f t="shared" si="35"/>
        <v>0</v>
      </c>
      <c r="AX310" s="89"/>
    </row>
    <row r="311" spans="2:50" hidden="1" outlineLevel="1" x14ac:dyDescent="0.35">
      <c r="B311" s="88" t="str">
        <f t="shared" si="34"/>
        <v>Investment 24</v>
      </c>
      <c r="C311" s="88"/>
      <c r="D311" s="88"/>
      <c r="E311" s="88"/>
      <c r="F311" s="88"/>
      <c r="G311" s="88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W311" s="89">
        <f t="shared" si="35"/>
        <v>0</v>
      </c>
      <c r="AX311" s="89"/>
    </row>
    <row r="312" spans="2:50" hidden="1" outlineLevel="1" x14ac:dyDescent="0.35">
      <c r="B312" s="88" t="str">
        <f t="shared" si="34"/>
        <v>Investment 25</v>
      </c>
      <c r="C312" s="88"/>
      <c r="D312" s="88"/>
      <c r="E312" s="88"/>
      <c r="F312" s="88"/>
      <c r="G312" s="88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W312" s="89">
        <f t="shared" si="35"/>
        <v>0</v>
      </c>
      <c r="AX312" s="89"/>
    </row>
    <row r="313" spans="2:50" hidden="1" outlineLevel="1" x14ac:dyDescent="0.35">
      <c r="B313" s="88" t="str">
        <f t="shared" si="34"/>
        <v>Investment 26</v>
      </c>
      <c r="C313" s="88"/>
      <c r="D313" s="88"/>
      <c r="E313" s="88"/>
      <c r="F313" s="88"/>
      <c r="G313" s="88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W313" s="89">
        <f t="shared" si="35"/>
        <v>0</v>
      </c>
      <c r="AX313" s="89"/>
    </row>
    <row r="314" spans="2:50" hidden="1" outlineLevel="1" x14ac:dyDescent="0.35">
      <c r="B314" s="88" t="str">
        <f t="shared" si="34"/>
        <v>Investment 27</v>
      </c>
      <c r="C314" s="88"/>
      <c r="D314" s="88"/>
      <c r="E314" s="88"/>
      <c r="F314" s="88"/>
      <c r="G314" s="88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W314" s="89">
        <f t="shared" si="35"/>
        <v>0</v>
      </c>
      <c r="AX314" s="89"/>
    </row>
    <row r="315" spans="2:50" hidden="1" outlineLevel="1" x14ac:dyDescent="0.35">
      <c r="B315" s="88" t="str">
        <f t="shared" si="34"/>
        <v>Investment 28</v>
      </c>
      <c r="C315" s="88"/>
      <c r="D315" s="88"/>
      <c r="E315" s="88"/>
      <c r="F315" s="88"/>
      <c r="G315" s="88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W315" s="89">
        <f t="shared" si="35"/>
        <v>0</v>
      </c>
      <c r="AX315" s="89"/>
    </row>
    <row r="316" spans="2:50" hidden="1" outlineLevel="1" x14ac:dyDescent="0.35">
      <c r="B316" s="88" t="str">
        <f t="shared" si="34"/>
        <v>Investment 29</v>
      </c>
      <c r="C316" s="88"/>
      <c r="D316" s="88"/>
      <c r="E316" s="88"/>
      <c r="F316" s="88"/>
      <c r="G316" s="88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W316" s="89">
        <f t="shared" si="35"/>
        <v>0</v>
      </c>
      <c r="AX316" s="89"/>
    </row>
    <row r="317" spans="2:50" hidden="1" outlineLevel="1" x14ac:dyDescent="0.35">
      <c r="B317" s="88" t="str">
        <f t="shared" si="34"/>
        <v>Investment 30</v>
      </c>
      <c r="C317" s="88"/>
      <c r="D317" s="88"/>
      <c r="E317" s="88"/>
      <c r="F317" s="88"/>
      <c r="G317" s="88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W317" s="89">
        <f t="shared" si="35"/>
        <v>0</v>
      </c>
      <c r="AX317" s="89"/>
    </row>
    <row r="318" spans="2:50" hidden="1" outlineLevel="1" x14ac:dyDescent="0.35">
      <c r="B318" s="88" t="str">
        <f t="shared" si="34"/>
        <v>Investment 31</v>
      </c>
      <c r="C318" s="88"/>
      <c r="D318" s="88"/>
      <c r="E318" s="88"/>
      <c r="F318" s="88"/>
      <c r="G318" s="88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W318" s="89">
        <f t="shared" si="35"/>
        <v>0</v>
      </c>
      <c r="AX318" s="89"/>
    </row>
    <row r="319" spans="2:50" hidden="1" outlineLevel="1" x14ac:dyDescent="0.35">
      <c r="B319" s="88" t="str">
        <f t="shared" si="34"/>
        <v>Investment 32</v>
      </c>
      <c r="C319" s="88"/>
      <c r="D319" s="88"/>
      <c r="E319" s="88"/>
      <c r="F319" s="88"/>
      <c r="G319" s="88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W319" s="89">
        <f t="shared" si="35"/>
        <v>0</v>
      </c>
      <c r="AX319" s="89"/>
    </row>
    <row r="320" spans="2:50" hidden="1" outlineLevel="1" x14ac:dyDescent="0.35">
      <c r="B320" s="88" t="str">
        <f t="shared" si="34"/>
        <v>Investment 33</v>
      </c>
      <c r="C320" s="88"/>
      <c r="D320" s="88"/>
      <c r="E320" s="88"/>
      <c r="F320" s="88"/>
      <c r="G320" s="88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W320" s="89">
        <f t="shared" si="35"/>
        <v>0</v>
      </c>
      <c r="AX320" s="89"/>
    </row>
    <row r="321" spans="2:50" hidden="1" outlineLevel="1" x14ac:dyDescent="0.35">
      <c r="B321" s="88" t="str">
        <f t="shared" si="34"/>
        <v>Investment 34</v>
      </c>
      <c r="C321" s="88"/>
      <c r="D321" s="88"/>
      <c r="E321" s="88"/>
      <c r="F321" s="88"/>
      <c r="G321" s="88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W321" s="89">
        <f t="shared" si="35"/>
        <v>0</v>
      </c>
      <c r="AX321" s="89"/>
    </row>
    <row r="322" spans="2:50" hidden="1" outlineLevel="1" x14ac:dyDescent="0.35">
      <c r="B322" s="88" t="str">
        <f t="shared" si="34"/>
        <v>Investment 35</v>
      </c>
      <c r="C322" s="88"/>
      <c r="D322" s="88"/>
      <c r="E322" s="88"/>
      <c r="F322" s="88"/>
      <c r="G322" s="88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W322" s="89">
        <f t="shared" si="35"/>
        <v>0</v>
      </c>
      <c r="AX322" s="89"/>
    </row>
    <row r="323" spans="2:50" hidden="1" outlineLevel="1" x14ac:dyDescent="0.35">
      <c r="B323" s="88" t="str">
        <f t="shared" si="34"/>
        <v>Investment 36</v>
      </c>
      <c r="C323" s="88"/>
      <c r="D323" s="88"/>
      <c r="E323" s="88"/>
      <c r="F323" s="88"/>
      <c r="G323" s="88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W323" s="89">
        <f t="shared" si="35"/>
        <v>0</v>
      </c>
      <c r="AX323" s="89"/>
    </row>
    <row r="324" spans="2:50" hidden="1" outlineLevel="1" x14ac:dyDescent="0.35">
      <c r="B324" s="88" t="str">
        <f t="shared" si="34"/>
        <v>Investment 37</v>
      </c>
      <c r="C324" s="88"/>
      <c r="D324" s="88"/>
      <c r="E324" s="88"/>
      <c r="F324" s="88"/>
      <c r="G324" s="88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W324" s="89">
        <f t="shared" si="35"/>
        <v>0</v>
      </c>
      <c r="AX324" s="89"/>
    </row>
    <row r="325" spans="2:50" hidden="1" outlineLevel="1" x14ac:dyDescent="0.35">
      <c r="B325" s="88" t="str">
        <f t="shared" si="34"/>
        <v>Investment 38</v>
      </c>
      <c r="C325" s="88"/>
      <c r="D325" s="88"/>
      <c r="E325" s="88"/>
      <c r="F325" s="88"/>
      <c r="G325" s="88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  <c r="AR325" s="74"/>
      <c r="AS325" s="74"/>
      <c r="AT325" s="74"/>
      <c r="AU325" s="74"/>
      <c r="AW325" s="89">
        <f t="shared" si="35"/>
        <v>0</v>
      </c>
      <c r="AX325" s="89"/>
    </row>
    <row r="326" spans="2:50" hidden="1" outlineLevel="1" x14ac:dyDescent="0.35">
      <c r="B326" s="88" t="str">
        <f t="shared" si="34"/>
        <v>Investment 39</v>
      </c>
      <c r="C326" s="88"/>
      <c r="D326" s="88"/>
      <c r="E326" s="88"/>
      <c r="F326" s="88"/>
      <c r="G326" s="88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W326" s="89">
        <f t="shared" si="35"/>
        <v>0</v>
      </c>
      <c r="AX326" s="89"/>
    </row>
    <row r="327" spans="2:50" hidden="1" outlineLevel="1" x14ac:dyDescent="0.35">
      <c r="B327" s="88" t="str">
        <f t="shared" si="34"/>
        <v>Investment 40</v>
      </c>
      <c r="C327" s="88"/>
      <c r="D327" s="88"/>
      <c r="E327" s="88"/>
      <c r="F327" s="88"/>
      <c r="G327" s="88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W327" s="89">
        <f t="shared" si="35"/>
        <v>0</v>
      </c>
      <c r="AX327" s="89"/>
    </row>
    <row r="328" spans="2:50" collapsed="1" x14ac:dyDescent="0.35">
      <c r="AW328" s="16"/>
      <c r="AX328" s="16"/>
    </row>
    <row r="329" spans="2:50" x14ac:dyDescent="0.35">
      <c r="B329" s="80" t="s">
        <v>217</v>
      </c>
      <c r="C329" s="80"/>
      <c r="D329" s="80"/>
      <c r="E329" s="80"/>
      <c r="F329" s="80"/>
      <c r="G329" s="80"/>
      <c r="H329" s="89">
        <f t="shared" ref="H329" si="36">SUM(H288:I327)</f>
        <v>0</v>
      </c>
      <c r="I329" s="89"/>
      <c r="J329" s="89">
        <f t="shared" ref="J329" si="37">SUM(J288:K327)</f>
        <v>0</v>
      </c>
      <c r="K329" s="89"/>
      <c r="L329" s="89">
        <f t="shared" ref="L329" si="38">SUM(L288:M327)</f>
        <v>0</v>
      </c>
      <c r="M329" s="89"/>
      <c r="N329" s="89">
        <f t="shared" ref="N329" si="39">SUM(N288:O327)</f>
        <v>0</v>
      </c>
      <c r="O329" s="89"/>
      <c r="P329" s="89">
        <f t="shared" ref="P329" si="40">SUM(P288:Q327)</f>
        <v>0</v>
      </c>
      <c r="Q329" s="89"/>
      <c r="R329" s="89">
        <f t="shared" ref="R329" si="41">SUM(R288:S327)</f>
        <v>0</v>
      </c>
      <c r="S329" s="89"/>
      <c r="T329" s="89">
        <f t="shared" ref="T329" si="42">SUM(T288:U327)</f>
        <v>0</v>
      </c>
      <c r="U329" s="89"/>
      <c r="V329" s="89">
        <f t="shared" ref="V329" si="43">SUM(V288:W327)</f>
        <v>0</v>
      </c>
      <c r="W329" s="89"/>
      <c r="X329" s="89">
        <f t="shared" ref="X329" si="44">SUM(X288:Y327)</f>
        <v>0</v>
      </c>
      <c r="Y329" s="89"/>
      <c r="Z329" s="89">
        <f t="shared" ref="Z329" si="45">SUM(Z288:AA327)</f>
        <v>0</v>
      </c>
      <c r="AA329" s="89"/>
      <c r="AB329" s="89">
        <f t="shared" ref="AB329" si="46">SUM(AB288:AC327)</f>
        <v>0</v>
      </c>
      <c r="AC329" s="89"/>
      <c r="AD329" s="89">
        <f t="shared" ref="AD329" si="47">SUM(AD288:AE327)</f>
        <v>0</v>
      </c>
      <c r="AE329" s="89"/>
      <c r="AF329" s="89">
        <f t="shared" ref="AF329" si="48">SUM(AF288:AG327)</f>
        <v>0</v>
      </c>
      <c r="AG329" s="89"/>
      <c r="AH329" s="89">
        <f t="shared" ref="AH329" si="49">SUM(AH288:AI327)</f>
        <v>0</v>
      </c>
      <c r="AI329" s="89"/>
      <c r="AJ329" s="89">
        <f t="shared" ref="AJ329" si="50">SUM(AJ288:AK327)</f>
        <v>0</v>
      </c>
      <c r="AK329" s="89"/>
      <c r="AL329" s="89">
        <f t="shared" ref="AL329" si="51">SUM(AL288:AM327)</f>
        <v>0</v>
      </c>
      <c r="AM329" s="89"/>
      <c r="AN329" s="89">
        <f t="shared" ref="AN329" si="52">SUM(AN288:AO327)</f>
        <v>0</v>
      </c>
      <c r="AO329" s="89"/>
      <c r="AP329" s="89">
        <f t="shared" ref="AP329" si="53">SUM(AP288:AQ327)</f>
        <v>0</v>
      </c>
      <c r="AQ329" s="89"/>
      <c r="AR329" s="89">
        <f t="shared" ref="AR329" si="54">SUM(AR288:AS327)</f>
        <v>0</v>
      </c>
      <c r="AS329" s="89"/>
      <c r="AT329" s="89">
        <f>SUM(AT288:AU327)</f>
        <v>0</v>
      </c>
      <c r="AU329" s="89"/>
      <c r="AW329" s="89">
        <f>SUM(AW288:AX327)</f>
        <v>0</v>
      </c>
      <c r="AX329" s="89"/>
    </row>
    <row r="330" spans="2:50" x14ac:dyDescent="0.35"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W330" s="16"/>
      <c r="AX330" s="16"/>
    </row>
    <row r="331" spans="2:50" x14ac:dyDescent="0.35">
      <c r="B331" s="80" t="s">
        <v>213</v>
      </c>
      <c r="C331" s="80"/>
      <c r="D331" s="80"/>
      <c r="E331" s="80"/>
      <c r="F331" s="80"/>
      <c r="G331" s="80"/>
      <c r="H331" s="81">
        <f>Sheet1!H311</f>
        <v>0</v>
      </c>
      <c r="I331" s="81"/>
      <c r="J331" s="81">
        <f>Sheet1!J311</f>
        <v>0</v>
      </c>
      <c r="K331" s="81"/>
      <c r="L331" s="81">
        <f>Sheet1!L311</f>
        <v>0</v>
      </c>
      <c r="M331" s="81"/>
      <c r="N331" s="81">
        <f>Sheet1!N311</f>
        <v>0</v>
      </c>
      <c r="O331" s="81"/>
      <c r="P331" s="81">
        <f>Sheet1!P311</f>
        <v>0</v>
      </c>
      <c r="Q331" s="81"/>
      <c r="R331" s="81">
        <f>Sheet1!R311</f>
        <v>0</v>
      </c>
      <c r="S331" s="81"/>
      <c r="T331" s="81">
        <f>Sheet1!T311</f>
        <v>0</v>
      </c>
      <c r="U331" s="81"/>
      <c r="V331" s="81">
        <f>Sheet1!V311</f>
        <v>0</v>
      </c>
      <c r="W331" s="81"/>
      <c r="X331" s="81">
        <f>Sheet1!X311</f>
        <v>0</v>
      </c>
      <c r="Y331" s="81"/>
      <c r="Z331" s="81">
        <f>Sheet1!Z311</f>
        <v>0</v>
      </c>
      <c r="AA331" s="81"/>
      <c r="AB331" s="81">
        <f>Sheet1!AB311</f>
        <v>0</v>
      </c>
      <c r="AC331" s="81"/>
      <c r="AD331" s="81">
        <f>Sheet1!AD311</f>
        <v>0</v>
      </c>
      <c r="AE331" s="81"/>
      <c r="AF331" s="81">
        <f>Sheet1!AF311</f>
        <v>0</v>
      </c>
      <c r="AG331" s="81"/>
      <c r="AH331" s="81">
        <f>Sheet1!AH311</f>
        <v>0</v>
      </c>
      <c r="AI331" s="81"/>
      <c r="AJ331" s="81">
        <f>Sheet1!AJ311</f>
        <v>0</v>
      </c>
      <c r="AK331" s="81"/>
      <c r="AL331" s="81">
        <f>Sheet1!AL311</f>
        <v>0</v>
      </c>
      <c r="AM331" s="81"/>
      <c r="AN331" s="81">
        <f>Sheet1!AN311</f>
        <v>0</v>
      </c>
      <c r="AO331" s="81"/>
      <c r="AP331" s="81">
        <f>Sheet1!AP311</f>
        <v>0</v>
      </c>
      <c r="AQ331" s="81"/>
      <c r="AR331" s="81">
        <f>Sheet1!AR311</f>
        <v>0</v>
      </c>
      <c r="AS331" s="81"/>
      <c r="AT331" s="81">
        <f>Sheet1!AT311</f>
        <v>0</v>
      </c>
      <c r="AU331" s="81"/>
      <c r="AW331" s="81">
        <f>SUM(H331:AU331)</f>
        <v>0</v>
      </c>
      <c r="AX331" s="81"/>
    </row>
    <row r="333" spans="2:50" x14ac:dyDescent="0.35">
      <c r="B333" s="16" t="s">
        <v>102</v>
      </c>
    </row>
    <row r="334" spans="2:50" ht="9" customHeight="1" x14ac:dyDescent="0.35"/>
    <row r="335" spans="2:50" x14ac:dyDescent="0.35">
      <c r="B335" s="17" t="s">
        <v>232</v>
      </c>
    </row>
    <row r="336" spans="2:50" ht="9" customHeight="1" x14ac:dyDescent="0.35"/>
    <row r="337" spans="2:51" ht="11.5" customHeight="1" x14ac:dyDescent="0.35">
      <c r="H337" s="60" t="s">
        <v>186</v>
      </c>
      <c r="I337" s="60"/>
      <c r="J337" s="60" t="s">
        <v>191</v>
      </c>
      <c r="K337" s="60"/>
      <c r="L337" s="60" t="s">
        <v>192</v>
      </c>
      <c r="M337" s="60"/>
      <c r="N337" s="60" t="s">
        <v>193</v>
      </c>
      <c r="O337" s="60"/>
      <c r="P337" s="60" t="s">
        <v>194</v>
      </c>
      <c r="Q337" s="60"/>
      <c r="R337" s="60" t="s">
        <v>195</v>
      </c>
      <c r="S337" s="60"/>
      <c r="T337" s="60" t="s">
        <v>196</v>
      </c>
      <c r="U337" s="60"/>
      <c r="V337" s="60" t="s">
        <v>197</v>
      </c>
      <c r="W337" s="60"/>
      <c r="X337" s="60" t="s">
        <v>198</v>
      </c>
      <c r="Y337" s="60"/>
      <c r="Z337" s="60" t="s">
        <v>199</v>
      </c>
      <c r="AA337" s="60"/>
      <c r="AB337" s="60" t="s">
        <v>200</v>
      </c>
      <c r="AC337" s="60"/>
      <c r="AD337" s="60" t="s">
        <v>201</v>
      </c>
      <c r="AE337" s="60"/>
      <c r="AF337" s="60" t="s">
        <v>202</v>
      </c>
      <c r="AG337" s="60"/>
      <c r="AH337" s="60" t="s">
        <v>203</v>
      </c>
      <c r="AI337" s="60"/>
      <c r="AJ337" s="60" t="s">
        <v>204</v>
      </c>
      <c r="AK337" s="60"/>
      <c r="AL337" s="60" t="s">
        <v>205</v>
      </c>
      <c r="AM337" s="60"/>
      <c r="AN337" s="60" t="s">
        <v>206</v>
      </c>
      <c r="AO337" s="60"/>
      <c r="AP337" s="60" t="s">
        <v>207</v>
      </c>
      <c r="AQ337" s="60"/>
      <c r="AR337" s="60" t="s">
        <v>208</v>
      </c>
      <c r="AS337" s="60"/>
      <c r="AT337" s="60" t="s">
        <v>209</v>
      </c>
      <c r="AU337" s="60"/>
    </row>
    <row r="338" spans="2:51" x14ac:dyDescent="0.35">
      <c r="B338" s="48" t="s">
        <v>96</v>
      </c>
      <c r="C338" s="48"/>
      <c r="D338" s="48"/>
      <c r="E338" s="48"/>
      <c r="F338" s="48"/>
      <c r="G338" s="48"/>
      <c r="H338" s="91" t="s">
        <v>216</v>
      </c>
      <c r="I338" s="91"/>
      <c r="J338" s="91" t="s">
        <v>216</v>
      </c>
      <c r="K338" s="91"/>
      <c r="L338" s="91" t="s">
        <v>216</v>
      </c>
      <c r="M338" s="91"/>
      <c r="N338" s="91" t="s">
        <v>216</v>
      </c>
      <c r="O338" s="91"/>
      <c r="P338" s="91" t="s">
        <v>216</v>
      </c>
      <c r="Q338" s="91"/>
      <c r="R338" s="91" t="s">
        <v>216</v>
      </c>
      <c r="S338" s="91"/>
      <c r="T338" s="91" t="s">
        <v>216</v>
      </c>
      <c r="U338" s="91"/>
      <c r="V338" s="91" t="s">
        <v>216</v>
      </c>
      <c r="W338" s="91"/>
      <c r="X338" s="91" t="s">
        <v>216</v>
      </c>
      <c r="Y338" s="91"/>
      <c r="Z338" s="91" t="s">
        <v>216</v>
      </c>
      <c r="AA338" s="91"/>
      <c r="AB338" s="91" t="s">
        <v>216</v>
      </c>
      <c r="AC338" s="91"/>
      <c r="AD338" s="91" t="s">
        <v>216</v>
      </c>
      <c r="AE338" s="91"/>
      <c r="AF338" s="91" t="s">
        <v>216</v>
      </c>
      <c r="AG338" s="91"/>
      <c r="AH338" s="91" t="s">
        <v>216</v>
      </c>
      <c r="AI338" s="91"/>
      <c r="AJ338" s="91" t="s">
        <v>216</v>
      </c>
      <c r="AK338" s="91"/>
      <c r="AL338" s="91" t="s">
        <v>216</v>
      </c>
      <c r="AM338" s="91"/>
      <c r="AN338" s="91" t="s">
        <v>216</v>
      </c>
      <c r="AO338" s="91"/>
      <c r="AP338" s="91" t="s">
        <v>216</v>
      </c>
      <c r="AQ338" s="91"/>
      <c r="AR338" s="91" t="s">
        <v>216</v>
      </c>
      <c r="AS338" s="91"/>
      <c r="AT338" s="91" t="s">
        <v>216</v>
      </c>
      <c r="AU338" s="91"/>
      <c r="AW338" s="90" t="s">
        <v>53</v>
      </c>
      <c r="AX338" s="90"/>
    </row>
    <row r="339" spans="2:51" x14ac:dyDescent="0.35">
      <c r="B339" s="88" t="str">
        <f>B135</f>
        <v>Material 1</v>
      </c>
      <c r="C339" s="88"/>
      <c r="D339" s="88"/>
      <c r="E339" s="88"/>
      <c r="F339" s="88"/>
      <c r="G339" s="88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  <c r="AC339" s="92"/>
      <c r="AD339" s="92"/>
      <c r="AE339" s="92"/>
      <c r="AF339" s="92"/>
      <c r="AG339" s="92"/>
      <c r="AH339" s="92"/>
      <c r="AI339" s="92"/>
      <c r="AJ339" s="92"/>
      <c r="AK339" s="92"/>
      <c r="AL339" s="92"/>
      <c r="AM339" s="92"/>
      <c r="AN339" s="92"/>
      <c r="AO339" s="92"/>
      <c r="AP339" s="92"/>
      <c r="AQ339" s="92"/>
      <c r="AR339" s="92"/>
      <c r="AS339" s="92"/>
      <c r="AT339" s="92"/>
      <c r="AU339" s="92"/>
      <c r="AV339" s="22"/>
      <c r="AW339" s="93">
        <f>SUM(H339:AU339)</f>
        <v>0</v>
      </c>
      <c r="AX339" s="93"/>
      <c r="AY339" s="25" t="str">
        <f>IF(AW339=0%,"",IF(AW339&lt;&gt;100%,"The total should add up to 100%",""))</f>
        <v/>
      </c>
    </row>
    <row r="340" spans="2:51" x14ac:dyDescent="0.35">
      <c r="B340" s="88" t="str">
        <f t="shared" ref="B340:B378" si="55">B136</f>
        <v>Material 2</v>
      </c>
      <c r="C340" s="88"/>
      <c r="D340" s="88"/>
      <c r="E340" s="88"/>
      <c r="F340" s="88"/>
      <c r="G340" s="88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  <c r="AC340" s="92"/>
      <c r="AD340" s="92"/>
      <c r="AE340" s="92"/>
      <c r="AF340" s="92"/>
      <c r="AG340" s="92"/>
      <c r="AH340" s="92"/>
      <c r="AI340" s="92"/>
      <c r="AJ340" s="92"/>
      <c r="AK340" s="92"/>
      <c r="AL340" s="92"/>
      <c r="AM340" s="92"/>
      <c r="AN340" s="92"/>
      <c r="AO340" s="92"/>
      <c r="AP340" s="92"/>
      <c r="AQ340" s="92"/>
      <c r="AR340" s="92"/>
      <c r="AS340" s="92"/>
      <c r="AT340" s="92"/>
      <c r="AU340" s="92"/>
      <c r="AV340" s="22"/>
      <c r="AW340" s="93">
        <f t="shared" ref="AW340:AW378" si="56">SUM(H340:AU340)</f>
        <v>0</v>
      </c>
      <c r="AX340" s="93"/>
      <c r="AY340" s="25" t="str">
        <f t="shared" ref="AY340:AY378" si="57">IF(AW340=0%,"",IF(AW340&lt;&gt;100%,"The total should add up to 100%",""))</f>
        <v/>
      </c>
    </row>
    <row r="341" spans="2:51" x14ac:dyDescent="0.35">
      <c r="B341" s="88" t="str">
        <f t="shared" si="55"/>
        <v>Material 3</v>
      </c>
      <c r="C341" s="88"/>
      <c r="D341" s="88"/>
      <c r="E341" s="88"/>
      <c r="F341" s="88"/>
      <c r="G341" s="88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  <c r="AC341" s="92"/>
      <c r="AD341" s="92"/>
      <c r="AE341" s="92"/>
      <c r="AF341" s="92"/>
      <c r="AG341" s="92"/>
      <c r="AH341" s="92"/>
      <c r="AI341" s="92"/>
      <c r="AJ341" s="92"/>
      <c r="AK341" s="92"/>
      <c r="AL341" s="92"/>
      <c r="AM341" s="92"/>
      <c r="AN341" s="92"/>
      <c r="AO341" s="92"/>
      <c r="AP341" s="92"/>
      <c r="AQ341" s="92"/>
      <c r="AR341" s="92"/>
      <c r="AS341" s="92"/>
      <c r="AT341" s="92"/>
      <c r="AU341" s="92"/>
      <c r="AV341" s="22"/>
      <c r="AW341" s="93">
        <f t="shared" si="56"/>
        <v>0</v>
      </c>
      <c r="AX341" s="93"/>
      <c r="AY341" s="25" t="str">
        <f t="shared" si="57"/>
        <v/>
      </c>
    </row>
    <row r="342" spans="2:51" x14ac:dyDescent="0.35">
      <c r="B342" s="88" t="str">
        <f t="shared" si="55"/>
        <v>Material 4</v>
      </c>
      <c r="C342" s="88"/>
      <c r="D342" s="88"/>
      <c r="E342" s="88"/>
      <c r="F342" s="88"/>
      <c r="G342" s="88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  <c r="AA342" s="92"/>
      <c r="AB342" s="92"/>
      <c r="AC342" s="92"/>
      <c r="AD342" s="92"/>
      <c r="AE342" s="92"/>
      <c r="AF342" s="92"/>
      <c r="AG342" s="92"/>
      <c r="AH342" s="92"/>
      <c r="AI342" s="92"/>
      <c r="AJ342" s="92"/>
      <c r="AK342" s="92"/>
      <c r="AL342" s="92"/>
      <c r="AM342" s="92"/>
      <c r="AN342" s="92"/>
      <c r="AO342" s="92"/>
      <c r="AP342" s="92"/>
      <c r="AQ342" s="92"/>
      <c r="AR342" s="92"/>
      <c r="AS342" s="92"/>
      <c r="AT342" s="92"/>
      <c r="AU342" s="92"/>
      <c r="AV342" s="22"/>
      <c r="AW342" s="93">
        <f t="shared" si="56"/>
        <v>0</v>
      </c>
      <c r="AX342" s="93"/>
      <c r="AY342" s="25" t="str">
        <f t="shared" si="57"/>
        <v/>
      </c>
    </row>
    <row r="343" spans="2:51" x14ac:dyDescent="0.35">
      <c r="B343" s="88" t="str">
        <f t="shared" si="55"/>
        <v>Material 5</v>
      </c>
      <c r="C343" s="88"/>
      <c r="D343" s="88"/>
      <c r="E343" s="88"/>
      <c r="F343" s="88"/>
      <c r="G343" s="88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  <c r="AC343" s="92"/>
      <c r="AD343" s="92"/>
      <c r="AE343" s="92"/>
      <c r="AF343" s="92"/>
      <c r="AG343" s="92"/>
      <c r="AH343" s="92"/>
      <c r="AI343" s="92"/>
      <c r="AJ343" s="92"/>
      <c r="AK343" s="92"/>
      <c r="AL343" s="92"/>
      <c r="AM343" s="92"/>
      <c r="AN343" s="92"/>
      <c r="AO343" s="92"/>
      <c r="AP343" s="92"/>
      <c r="AQ343" s="92"/>
      <c r="AR343" s="92"/>
      <c r="AS343" s="92"/>
      <c r="AT343" s="92"/>
      <c r="AU343" s="92"/>
      <c r="AV343" s="22"/>
      <c r="AW343" s="93">
        <f t="shared" si="56"/>
        <v>0</v>
      </c>
      <c r="AX343" s="93"/>
      <c r="AY343" s="25" t="str">
        <f t="shared" si="57"/>
        <v/>
      </c>
    </row>
    <row r="344" spans="2:51" x14ac:dyDescent="0.35">
      <c r="B344" s="88" t="str">
        <f t="shared" si="55"/>
        <v>Material 6</v>
      </c>
      <c r="C344" s="88"/>
      <c r="D344" s="88"/>
      <c r="E344" s="88"/>
      <c r="F344" s="88"/>
      <c r="G344" s="88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  <c r="AA344" s="92"/>
      <c r="AB344" s="92"/>
      <c r="AC344" s="92"/>
      <c r="AD344" s="92"/>
      <c r="AE344" s="92"/>
      <c r="AF344" s="92"/>
      <c r="AG344" s="92"/>
      <c r="AH344" s="92"/>
      <c r="AI344" s="92"/>
      <c r="AJ344" s="92"/>
      <c r="AK344" s="92"/>
      <c r="AL344" s="92"/>
      <c r="AM344" s="92"/>
      <c r="AN344" s="92"/>
      <c r="AO344" s="92"/>
      <c r="AP344" s="92"/>
      <c r="AQ344" s="92"/>
      <c r="AR344" s="92"/>
      <c r="AS344" s="92"/>
      <c r="AT344" s="92"/>
      <c r="AU344" s="92"/>
      <c r="AV344" s="22"/>
      <c r="AW344" s="93">
        <f t="shared" si="56"/>
        <v>0</v>
      </c>
      <c r="AX344" s="93"/>
      <c r="AY344" s="25" t="str">
        <f t="shared" si="57"/>
        <v/>
      </c>
    </row>
    <row r="345" spans="2:51" x14ac:dyDescent="0.35">
      <c r="B345" s="88" t="str">
        <f t="shared" si="55"/>
        <v>Material 7</v>
      </c>
      <c r="C345" s="88"/>
      <c r="D345" s="88"/>
      <c r="E345" s="88"/>
      <c r="F345" s="88"/>
      <c r="G345" s="88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  <c r="AA345" s="92"/>
      <c r="AB345" s="92"/>
      <c r="AC345" s="92"/>
      <c r="AD345" s="92"/>
      <c r="AE345" s="92"/>
      <c r="AF345" s="92"/>
      <c r="AG345" s="92"/>
      <c r="AH345" s="92"/>
      <c r="AI345" s="92"/>
      <c r="AJ345" s="92"/>
      <c r="AK345" s="92"/>
      <c r="AL345" s="92"/>
      <c r="AM345" s="92"/>
      <c r="AN345" s="92"/>
      <c r="AO345" s="92"/>
      <c r="AP345" s="92"/>
      <c r="AQ345" s="92"/>
      <c r="AR345" s="92"/>
      <c r="AS345" s="92"/>
      <c r="AT345" s="92"/>
      <c r="AU345" s="92"/>
      <c r="AV345" s="22"/>
      <c r="AW345" s="93">
        <f t="shared" si="56"/>
        <v>0</v>
      </c>
      <c r="AX345" s="93"/>
      <c r="AY345" s="25" t="str">
        <f t="shared" si="57"/>
        <v/>
      </c>
    </row>
    <row r="346" spans="2:51" x14ac:dyDescent="0.35">
      <c r="B346" s="88" t="str">
        <f t="shared" si="55"/>
        <v>Material 8</v>
      </c>
      <c r="C346" s="88"/>
      <c r="D346" s="88"/>
      <c r="E346" s="88"/>
      <c r="F346" s="88"/>
      <c r="G346" s="88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  <c r="AC346" s="92"/>
      <c r="AD346" s="92"/>
      <c r="AE346" s="92"/>
      <c r="AF346" s="92"/>
      <c r="AG346" s="92"/>
      <c r="AH346" s="92"/>
      <c r="AI346" s="92"/>
      <c r="AJ346" s="92"/>
      <c r="AK346" s="92"/>
      <c r="AL346" s="92"/>
      <c r="AM346" s="92"/>
      <c r="AN346" s="92"/>
      <c r="AO346" s="92"/>
      <c r="AP346" s="92"/>
      <c r="AQ346" s="92"/>
      <c r="AR346" s="92"/>
      <c r="AS346" s="92"/>
      <c r="AT346" s="92"/>
      <c r="AU346" s="92"/>
      <c r="AV346" s="22"/>
      <c r="AW346" s="93">
        <f t="shared" si="56"/>
        <v>0</v>
      </c>
      <c r="AX346" s="93"/>
      <c r="AY346" s="25" t="str">
        <f t="shared" si="57"/>
        <v/>
      </c>
    </row>
    <row r="347" spans="2:51" x14ac:dyDescent="0.35">
      <c r="B347" s="88" t="str">
        <f t="shared" si="55"/>
        <v>Material 9</v>
      </c>
      <c r="C347" s="88"/>
      <c r="D347" s="88"/>
      <c r="E347" s="88"/>
      <c r="F347" s="88"/>
      <c r="G347" s="88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  <c r="AA347" s="92"/>
      <c r="AB347" s="92"/>
      <c r="AC347" s="92"/>
      <c r="AD347" s="92"/>
      <c r="AE347" s="92"/>
      <c r="AF347" s="92"/>
      <c r="AG347" s="92"/>
      <c r="AH347" s="92"/>
      <c r="AI347" s="92"/>
      <c r="AJ347" s="92"/>
      <c r="AK347" s="92"/>
      <c r="AL347" s="92"/>
      <c r="AM347" s="92"/>
      <c r="AN347" s="92"/>
      <c r="AO347" s="92"/>
      <c r="AP347" s="92"/>
      <c r="AQ347" s="92"/>
      <c r="AR347" s="92"/>
      <c r="AS347" s="92"/>
      <c r="AT347" s="92"/>
      <c r="AU347" s="92"/>
      <c r="AV347" s="22"/>
      <c r="AW347" s="93">
        <f t="shared" si="56"/>
        <v>0</v>
      </c>
      <c r="AX347" s="93"/>
      <c r="AY347" s="25" t="str">
        <f t="shared" si="57"/>
        <v/>
      </c>
    </row>
    <row r="348" spans="2:51" x14ac:dyDescent="0.35">
      <c r="B348" s="88" t="str">
        <f t="shared" si="55"/>
        <v>Material 10</v>
      </c>
      <c r="C348" s="88"/>
      <c r="D348" s="88"/>
      <c r="E348" s="88"/>
      <c r="F348" s="88"/>
      <c r="G348" s="88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  <c r="AA348" s="92"/>
      <c r="AB348" s="92"/>
      <c r="AC348" s="92"/>
      <c r="AD348" s="92"/>
      <c r="AE348" s="92"/>
      <c r="AF348" s="92"/>
      <c r="AG348" s="92"/>
      <c r="AH348" s="92"/>
      <c r="AI348" s="92"/>
      <c r="AJ348" s="92"/>
      <c r="AK348" s="92"/>
      <c r="AL348" s="92"/>
      <c r="AM348" s="92"/>
      <c r="AN348" s="92"/>
      <c r="AO348" s="92"/>
      <c r="AP348" s="92"/>
      <c r="AQ348" s="92"/>
      <c r="AR348" s="92"/>
      <c r="AS348" s="92"/>
      <c r="AT348" s="92"/>
      <c r="AU348" s="92"/>
      <c r="AV348" s="22"/>
      <c r="AW348" s="93">
        <f t="shared" si="56"/>
        <v>0</v>
      </c>
      <c r="AX348" s="93"/>
      <c r="AY348" s="25" t="str">
        <f t="shared" si="57"/>
        <v/>
      </c>
    </row>
    <row r="349" spans="2:51" hidden="1" outlineLevel="1" x14ac:dyDescent="0.35">
      <c r="B349" s="88" t="str">
        <f t="shared" si="55"/>
        <v>Material 11</v>
      </c>
      <c r="C349" s="88"/>
      <c r="D349" s="88"/>
      <c r="E349" s="88"/>
      <c r="F349" s="88"/>
      <c r="G349" s="88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  <c r="AA349" s="92"/>
      <c r="AB349" s="92"/>
      <c r="AC349" s="92"/>
      <c r="AD349" s="92"/>
      <c r="AE349" s="92"/>
      <c r="AF349" s="92"/>
      <c r="AG349" s="92"/>
      <c r="AH349" s="92"/>
      <c r="AI349" s="92"/>
      <c r="AJ349" s="92"/>
      <c r="AK349" s="92"/>
      <c r="AL349" s="92"/>
      <c r="AM349" s="92"/>
      <c r="AN349" s="92"/>
      <c r="AO349" s="92"/>
      <c r="AP349" s="92"/>
      <c r="AQ349" s="92"/>
      <c r="AR349" s="92"/>
      <c r="AS349" s="92"/>
      <c r="AT349" s="92"/>
      <c r="AU349" s="92"/>
      <c r="AV349" s="22"/>
      <c r="AW349" s="93">
        <f t="shared" si="56"/>
        <v>0</v>
      </c>
      <c r="AX349" s="93"/>
      <c r="AY349" s="25" t="str">
        <f t="shared" si="57"/>
        <v/>
      </c>
    </row>
    <row r="350" spans="2:51" hidden="1" outlineLevel="1" x14ac:dyDescent="0.35">
      <c r="B350" s="88" t="str">
        <f t="shared" si="55"/>
        <v>Material 12</v>
      </c>
      <c r="C350" s="88"/>
      <c r="D350" s="88"/>
      <c r="E350" s="88"/>
      <c r="F350" s="88"/>
      <c r="G350" s="88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  <c r="AA350" s="92"/>
      <c r="AB350" s="92"/>
      <c r="AC350" s="92"/>
      <c r="AD350" s="92"/>
      <c r="AE350" s="92"/>
      <c r="AF350" s="92"/>
      <c r="AG350" s="92"/>
      <c r="AH350" s="92"/>
      <c r="AI350" s="92"/>
      <c r="AJ350" s="92"/>
      <c r="AK350" s="92"/>
      <c r="AL350" s="92"/>
      <c r="AM350" s="92"/>
      <c r="AN350" s="92"/>
      <c r="AO350" s="92"/>
      <c r="AP350" s="92"/>
      <c r="AQ350" s="92"/>
      <c r="AR350" s="92"/>
      <c r="AS350" s="92"/>
      <c r="AT350" s="92"/>
      <c r="AU350" s="92"/>
      <c r="AV350" s="22"/>
      <c r="AW350" s="93">
        <f t="shared" si="56"/>
        <v>0</v>
      </c>
      <c r="AX350" s="93"/>
      <c r="AY350" s="25" t="str">
        <f t="shared" si="57"/>
        <v/>
      </c>
    </row>
    <row r="351" spans="2:51" hidden="1" outlineLevel="1" x14ac:dyDescent="0.35">
      <c r="B351" s="88" t="str">
        <f t="shared" si="55"/>
        <v>Material 13</v>
      </c>
      <c r="C351" s="88"/>
      <c r="D351" s="88"/>
      <c r="E351" s="88"/>
      <c r="F351" s="88"/>
      <c r="G351" s="88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  <c r="AA351" s="92"/>
      <c r="AB351" s="92"/>
      <c r="AC351" s="92"/>
      <c r="AD351" s="92"/>
      <c r="AE351" s="92"/>
      <c r="AF351" s="92"/>
      <c r="AG351" s="92"/>
      <c r="AH351" s="92"/>
      <c r="AI351" s="92"/>
      <c r="AJ351" s="92"/>
      <c r="AK351" s="92"/>
      <c r="AL351" s="92"/>
      <c r="AM351" s="92"/>
      <c r="AN351" s="92"/>
      <c r="AO351" s="92"/>
      <c r="AP351" s="92"/>
      <c r="AQ351" s="92"/>
      <c r="AR351" s="92"/>
      <c r="AS351" s="92"/>
      <c r="AT351" s="92"/>
      <c r="AU351" s="92"/>
      <c r="AV351" s="22"/>
      <c r="AW351" s="93">
        <f t="shared" si="56"/>
        <v>0</v>
      </c>
      <c r="AX351" s="93"/>
      <c r="AY351" s="25" t="str">
        <f t="shared" si="57"/>
        <v/>
      </c>
    </row>
    <row r="352" spans="2:51" hidden="1" outlineLevel="1" x14ac:dyDescent="0.35">
      <c r="B352" s="88" t="str">
        <f t="shared" si="55"/>
        <v>Material 14</v>
      </c>
      <c r="C352" s="88"/>
      <c r="D352" s="88"/>
      <c r="E352" s="88"/>
      <c r="F352" s="88"/>
      <c r="G352" s="88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  <c r="AA352" s="92"/>
      <c r="AB352" s="92"/>
      <c r="AC352" s="92"/>
      <c r="AD352" s="92"/>
      <c r="AE352" s="92"/>
      <c r="AF352" s="92"/>
      <c r="AG352" s="92"/>
      <c r="AH352" s="92"/>
      <c r="AI352" s="92"/>
      <c r="AJ352" s="92"/>
      <c r="AK352" s="92"/>
      <c r="AL352" s="92"/>
      <c r="AM352" s="92"/>
      <c r="AN352" s="92"/>
      <c r="AO352" s="92"/>
      <c r="AP352" s="92"/>
      <c r="AQ352" s="92"/>
      <c r="AR352" s="92"/>
      <c r="AS352" s="92"/>
      <c r="AT352" s="92"/>
      <c r="AU352" s="92"/>
      <c r="AV352" s="22"/>
      <c r="AW352" s="93">
        <f t="shared" si="56"/>
        <v>0</v>
      </c>
      <c r="AX352" s="93"/>
      <c r="AY352" s="25" t="str">
        <f t="shared" si="57"/>
        <v/>
      </c>
    </row>
    <row r="353" spans="2:51" hidden="1" outlineLevel="1" x14ac:dyDescent="0.35">
      <c r="B353" s="88" t="str">
        <f t="shared" si="55"/>
        <v>Material 15</v>
      </c>
      <c r="C353" s="88"/>
      <c r="D353" s="88"/>
      <c r="E353" s="88"/>
      <c r="F353" s="88"/>
      <c r="G353" s="88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  <c r="AA353" s="92"/>
      <c r="AB353" s="92"/>
      <c r="AC353" s="92"/>
      <c r="AD353" s="92"/>
      <c r="AE353" s="92"/>
      <c r="AF353" s="92"/>
      <c r="AG353" s="92"/>
      <c r="AH353" s="92"/>
      <c r="AI353" s="92"/>
      <c r="AJ353" s="92"/>
      <c r="AK353" s="92"/>
      <c r="AL353" s="92"/>
      <c r="AM353" s="92"/>
      <c r="AN353" s="92"/>
      <c r="AO353" s="92"/>
      <c r="AP353" s="92"/>
      <c r="AQ353" s="92"/>
      <c r="AR353" s="92"/>
      <c r="AS353" s="92"/>
      <c r="AT353" s="92"/>
      <c r="AU353" s="92"/>
      <c r="AV353" s="22"/>
      <c r="AW353" s="93">
        <f t="shared" si="56"/>
        <v>0</v>
      </c>
      <c r="AX353" s="93"/>
      <c r="AY353" s="25" t="str">
        <f t="shared" si="57"/>
        <v/>
      </c>
    </row>
    <row r="354" spans="2:51" hidden="1" outlineLevel="1" x14ac:dyDescent="0.35">
      <c r="B354" s="88" t="str">
        <f t="shared" si="55"/>
        <v>Material 16</v>
      </c>
      <c r="C354" s="88"/>
      <c r="D354" s="88"/>
      <c r="E354" s="88"/>
      <c r="F354" s="88"/>
      <c r="G354" s="88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  <c r="AA354" s="92"/>
      <c r="AB354" s="92"/>
      <c r="AC354" s="92"/>
      <c r="AD354" s="92"/>
      <c r="AE354" s="92"/>
      <c r="AF354" s="92"/>
      <c r="AG354" s="92"/>
      <c r="AH354" s="92"/>
      <c r="AI354" s="92"/>
      <c r="AJ354" s="92"/>
      <c r="AK354" s="92"/>
      <c r="AL354" s="92"/>
      <c r="AM354" s="92"/>
      <c r="AN354" s="92"/>
      <c r="AO354" s="92"/>
      <c r="AP354" s="92"/>
      <c r="AQ354" s="92"/>
      <c r="AR354" s="92"/>
      <c r="AS354" s="92"/>
      <c r="AT354" s="92"/>
      <c r="AU354" s="92"/>
      <c r="AV354" s="22"/>
      <c r="AW354" s="93">
        <f t="shared" si="56"/>
        <v>0</v>
      </c>
      <c r="AX354" s="93"/>
      <c r="AY354" s="25" t="str">
        <f t="shared" si="57"/>
        <v/>
      </c>
    </row>
    <row r="355" spans="2:51" hidden="1" outlineLevel="1" x14ac:dyDescent="0.35">
      <c r="B355" s="88" t="str">
        <f t="shared" si="55"/>
        <v>Material 17</v>
      </c>
      <c r="C355" s="88"/>
      <c r="D355" s="88"/>
      <c r="E355" s="88"/>
      <c r="F355" s="88"/>
      <c r="G355" s="88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  <c r="AA355" s="92"/>
      <c r="AB355" s="92"/>
      <c r="AC355" s="92"/>
      <c r="AD355" s="92"/>
      <c r="AE355" s="92"/>
      <c r="AF355" s="92"/>
      <c r="AG355" s="92"/>
      <c r="AH355" s="92"/>
      <c r="AI355" s="92"/>
      <c r="AJ355" s="92"/>
      <c r="AK355" s="92"/>
      <c r="AL355" s="92"/>
      <c r="AM355" s="92"/>
      <c r="AN355" s="92"/>
      <c r="AO355" s="92"/>
      <c r="AP355" s="92"/>
      <c r="AQ355" s="92"/>
      <c r="AR355" s="92"/>
      <c r="AS355" s="92"/>
      <c r="AT355" s="92"/>
      <c r="AU355" s="92"/>
      <c r="AV355" s="22"/>
      <c r="AW355" s="93">
        <f t="shared" si="56"/>
        <v>0</v>
      </c>
      <c r="AX355" s="93"/>
      <c r="AY355" s="25" t="str">
        <f t="shared" si="57"/>
        <v/>
      </c>
    </row>
    <row r="356" spans="2:51" hidden="1" outlineLevel="1" x14ac:dyDescent="0.35">
      <c r="B356" s="88" t="str">
        <f t="shared" si="55"/>
        <v>Material 18</v>
      </c>
      <c r="C356" s="88"/>
      <c r="D356" s="88"/>
      <c r="E356" s="88"/>
      <c r="F356" s="88"/>
      <c r="G356" s="88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  <c r="AA356" s="92"/>
      <c r="AB356" s="92"/>
      <c r="AC356" s="92"/>
      <c r="AD356" s="92"/>
      <c r="AE356" s="92"/>
      <c r="AF356" s="92"/>
      <c r="AG356" s="92"/>
      <c r="AH356" s="92"/>
      <c r="AI356" s="92"/>
      <c r="AJ356" s="92"/>
      <c r="AK356" s="92"/>
      <c r="AL356" s="92"/>
      <c r="AM356" s="92"/>
      <c r="AN356" s="92"/>
      <c r="AO356" s="92"/>
      <c r="AP356" s="92"/>
      <c r="AQ356" s="92"/>
      <c r="AR356" s="92"/>
      <c r="AS356" s="92"/>
      <c r="AT356" s="92"/>
      <c r="AU356" s="92"/>
      <c r="AV356" s="22"/>
      <c r="AW356" s="93">
        <f t="shared" si="56"/>
        <v>0</v>
      </c>
      <c r="AX356" s="93"/>
      <c r="AY356" s="25" t="str">
        <f t="shared" si="57"/>
        <v/>
      </c>
    </row>
    <row r="357" spans="2:51" hidden="1" outlineLevel="1" x14ac:dyDescent="0.35">
      <c r="B357" s="88" t="str">
        <f t="shared" si="55"/>
        <v>Material 19</v>
      </c>
      <c r="C357" s="88"/>
      <c r="D357" s="88"/>
      <c r="E357" s="88"/>
      <c r="F357" s="88"/>
      <c r="G357" s="88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  <c r="AA357" s="92"/>
      <c r="AB357" s="92"/>
      <c r="AC357" s="92"/>
      <c r="AD357" s="92"/>
      <c r="AE357" s="92"/>
      <c r="AF357" s="92"/>
      <c r="AG357" s="92"/>
      <c r="AH357" s="92"/>
      <c r="AI357" s="92"/>
      <c r="AJ357" s="92"/>
      <c r="AK357" s="92"/>
      <c r="AL357" s="92"/>
      <c r="AM357" s="92"/>
      <c r="AN357" s="92"/>
      <c r="AO357" s="92"/>
      <c r="AP357" s="92"/>
      <c r="AQ357" s="92"/>
      <c r="AR357" s="92"/>
      <c r="AS357" s="92"/>
      <c r="AT357" s="92"/>
      <c r="AU357" s="92"/>
      <c r="AV357" s="22"/>
      <c r="AW357" s="93">
        <f t="shared" si="56"/>
        <v>0</v>
      </c>
      <c r="AX357" s="93"/>
      <c r="AY357" s="25" t="str">
        <f t="shared" si="57"/>
        <v/>
      </c>
    </row>
    <row r="358" spans="2:51" hidden="1" outlineLevel="1" x14ac:dyDescent="0.35">
      <c r="B358" s="88" t="str">
        <f t="shared" si="55"/>
        <v>Material 20</v>
      </c>
      <c r="C358" s="88"/>
      <c r="D358" s="88"/>
      <c r="E358" s="88"/>
      <c r="F358" s="88"/>
      <c r="G358" s="88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  <c r="AA358" s="92"/>
      <c r="AB358" s="92"/>
      <c r="AC358" s="92"/>
      <c r="AD358" s="92"/>
      <c r="AE358" s="92"/>
      <c r="AF358" s="92"/>
      <c r="AG358" s="92"/>
      <c r="AH358" s="92"/>
      <c r="AI358" s="92"/>
      <c r="AJ358" s="92"/>
      <c r="AK358" s="92"/>
      <c r="AL358" s="92"/>
      <c r="AM358" s="92"/>
      <c r="AN358" s="92"/>
      <c r="AO358" s="92"/>
      <c r="AP358" s="92"/>
      <c r="AQ358" s="92"/>
      <c r="AR358" s="92"/>
      <c r="AS358" s="92"/>
      <c r="AT358" s="92"/>
      <c r="AU358" s="92"/>
      <c r="AV358" s="22"/>
      <c r="AW358" s="93">
        <f t="shared" si="56"/>
        <v>0</v>
      </c>
      <c r="AX358" s="93"/>
      <c r="AY358" s="25" t="str">
        <f t="shared" si="57"/>
        <v/>
      </c>
    </row>
    <row r="359" spans="2:51" hidden="1" outlineLevel="1" x14ac:dyDescent="0.35">
      <c r="B359" s="88" t="str">
        <f t="shared" si="55"/>
        <v>Material 21</v>
      </c>
      <c r="C359" s="88"/>
      <c r="D359" s="88"/>
      <c r="E359" s="88"/>
      <c r="F359" s="88"/>
      <c r="G359" s="88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  <c r="AA359" s="92"/>
      <c r="AB359" s="92"/>
      <c r="AC359" s="92"/>
      <c r="AD359" s="92"/>
      <c r="AE359" s="92"/>
      <c r="AF359" s="92"/>
      <c r="AG359" s="92"/>
      <c r="AH359" s="92"/>
      <c r="AI359" s="92"/>
      <c r="AJ359" s="92"/>
      <c r="AK359" s="92"/>
      <c r="AL359" s="92"/>
      <c r="AM359" s="92"/>
      <c r="AN359" s="92"/>
      <c r="AO359" s="92"/>
      <c r="AP359" s="92"/>
      <c r="AQ359" s="92"/>
      <c r="AR359" s="92"/>
      <c r="AS359" s="92"/>
      <c r="AT359" s="92"/>
      <c r="AU359" s="92"/>
      <c r="AV359" s="22"/>
      <c r="AW359" s="93">
        <f t="shared" si="56"/>
        <v>0</v>
      </c>
      <c r="AX359" s="93"/>
      <c r="AY359" s="25" t="str">
        <f t="shared" si="57"/>
        <v/>
      </c>
    </row>
    <row r="360" spans="2:51" hidden="1" outlineLevel="1" x14ac:dyDescent="0.35">
      <c r="B360" s="88" t="str">
        <f t="shared" si="55"/>
        <v>Material 22</v>
      </c>
      <c r="C360" s="88"/>
      <c r="D360" s="88"/>
      <c r="E360" s="88"/>
      <c r="F360" s="88"/>
      <c r="G360" s="88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  <c r="AA360" s="92"/>
      <c r="AB360" s="92"/>
      <c r="AC360" s="92"/>
      <c r="AD360" s="92"/>
      <c r="AE360" s="92"/>
      <c r="AF360" s="92"/>
      <c r="AG360" s="92"/>
      <c r="AH360" s="92"/>
      <c r="AI360" s="92"/>
      <c r="AJ360" s="92"/>
      <c r="AK360" s="92"/>
      <c r="AL360" s="92"/>
      <c r="AM360" s="92"/>
      <c r="AN360" s="92"/>
      <c r="AO360" s="92"/>
      <c r="AP360" s="92"/>
      <c r="AQ360" s="92"/>
      <c r="AR360" s="92"/>
      <c r="AS360" s="92"/>
      <c r="AT360" s="92"/>
      <c r="AU360" s="92"/>
      <c r="AV360" s="22"/>
      <c r="AW360" s="93">
        <f t="shared" si="56"/>
        <v>0</v>
      </c>
      <c r="AX360" s="93"/>
      <c r="AY360" s="25" t="str">
        <f t="shared" si="57"/>
        <v/>
      </c>
    </row>
    <row r="361" spans="2:51" hidden="1" outlineLevel="1" x14ac:dyDescent="0.35">
      <c r="B361" s="88" t="str">
        <f t="shared" si="55"/>
        <v>Material 23</v>
      </c>
      <c r="C361" s="88"/>
      <c r="D361" s="88"/>
      <c r="E361" s="88"/>
      <c r="F361" s="88"/>
      <c r="G361" s="88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  <c r="AA361" s="92"/>
      <c r="AB361" s="92"/>
      <c r="AC361" s="92"/>
      <c r="AD361" s="92"/>
      <c r="AE361" s="92"/>
      <c r="AF361" s="92"/>
      <c r="AG361" s="92"/>
      <c r="AH361" s="92"/>
      <c r="AI361" s="92"/>
      <c r="AJ361" s="92"/>
      <c r="AK361" s="92"/>
      <c r="AL361" s="92"/>
      <c r="AM361" s="92"/>
      <c r="AN361" s="92"/>
      <c r="AO361" s="92"/>
      <c r="AP361" s="92"/>
      <c r="AQ361" s="92"/>
      <c r="AR361" s="92"/>
      <c r="AS361" s="92"/>
      <c r="AT361" s="92"/>
      <c r="AU361" s="92"/>
      <c r="AV361" s="22"/>
      <c r="AW361" s="93">
        <f t="shared" si="56"/>
        <v>0</v>
      </c>
      <c r="AX361" s="93"/>
      <c r="AY361" s="25" t="str">
        <f t="shared" si="57"/>
        <v/>
      </c>
    </row>
    <row r="362" spans="2:51" hidden="1" outlineLevel="1" x14ac:dyDescent="0.35">
      <c r="B362" s="88" t="str">
        <f t="shared" si="55"/>
        <v>Material 24</v>
      </c>
      <c r="C362" s="88"/>
      <c r="D362" s="88"/>
      <c r="E362" s="88"/>
      <c r="F362" s="88"/>
      <c r="G362" s="88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  <c r="AC362" s="92"/>
      <c r="AD362" s="92"/>
      <c r="AE362" s="92"/>
      <c r="AF362" s="92"/>
      <c r="AG362" s="92"/>
      <c r="AH362" s="92"/>
      <c r="AI362" s="92"/>
      <c r="AJ362" s="92"/>
      <c r="AK362" s="92"/>
      <c r="AL362" s="92"/>
      <c r="AM362" s="92"/>
      <c r="AN362" s="92"/>
      <c r="AO362" s="92"/>
      <c r="AP362" s="92"/>
      <c r="AQ362" s="92"/>
      <c r="AR362" s="92"/>
      <c r="AS362" s="92"/>
      <c r="AT362" s="92"/>
      <c r="AU362" s="92"/>
      <c r="AV362" s="22"/>
      <c r="AW362" s="93">
        <f t="shared" si="56"/>
        <v>0</v>
      </c>
      <c r="AX362" s="93"/>
      <c r="AY362" s="25" t="str">
        <f t="shared" si="57"/>
        <v/>
      </c>
    </row>
    <row r="363" spans="2:51" hidden="1" outlineLevel="1" x14ac:dyDescent="0.35">
      <c r="B363" s="88" t="str">
        <f t="shared" si="55"/>
        <v>Material 25</v>
      </c>
      <c r="C363" s="88"/>
      <c r="D363" s="88"/>
      <c r="E363" s="88"/>
      <c r="F363" s="88"/>
      <c r="G363" s="88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  <c r="AA363" s="92"/>
      <c r="AB363" s="92"/>
      <c r="AC363" s="92"/>
      <c r="AD363" s="92"/>
      <c r="AE363" s="92"/>
      <c r="AF363" s="92"/>
      <c r="AG363" s="92"/>
      <c r="AH363" s="92"/>
      <c r="AI363" s="92"/>
      <c r="AJ363" s="92"/>
      <c r="AK363" s="92"/>
      <c r="AL363" s="92"/>
      <c r="AM363" s="92"/>
      <c r="AN363" s="92"/>
      <c r="AO363" s="92"/>
      <c r="AP363" s="92"/>
      <c r="AQ363" s="92"/>
      <c r="AR363" s="92"/>
      <c r="AS363" s="92"/>
      <c r="AT363" s="92"/>
      <c r="AU363" s="92"/>
      <c r="AV363" s="22"/>
      <c r="AW363" s="93">
        <f t="shared" si="56"/>
        <v>0</v>
      </c>
      <c r="AX363" s="93"/>
      <c r="AY363" s="25" t="str">
        <f t="shared" si="57"/>
        <v/>
      </c>
    </row>
    <row r="364" spans="2:51" hidden="1" outlineLevel="1" x14ac:dyDescent="0.35">
      <c r="B364" s="88" t="str">
        <f t="shared" si="55"/>
        <v>Material 26</v>
      </c>
      <c r="C364" s="88"/>
      <c r="D364" s="88"/>
      <c r="E364" s="88"/>
      <c r="F364" s="88"/>
      <c r="G364" s="88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  <c r="AA364" s="92"/>
      <c r="AB364" s="92"/>
      <c r="AC364" s="92"/>
      <c r="AD364" s="92"/>
      <c r="AE364" s="92"/>
      <c r="AF364" s="92"/>
      <c r="AG364" s="92"/>
      <c r="AH364" s="92"/>
      <c r="AI364" s="92"/>
      <c r="AJ364" s="92"/>
      <c r="AK364" s="92"/>
      <c r="AL364" s="92"/>
      <c r="AM364" s="92"/>
      <c r="AN364" s="92"/>
      <c r="AO364" s="92"/>
      <c r="AP364" s="92"/>
      <c r="AQ364" s="92"/>
      <c r="AR364" s="92"/>
      <c r="AS364" s="92"/>
      <c r="AT364" s="92"/>
      <c r="AU364" s="92"/>
      <c r="AV364" s="22"/>
      <c r="AW364" s="93">
        <f t="shared" si="56"/>
        <v>0</v>
      </c>
      <c r="AX364" s="93"/>
      <c r="AY364" s="25" t="str">
        <f t="shared" si="57"/>
        <v/>
      </c>
    </row>
    <row r="365" spans="2:51" hidden="1" outlineLevel="1" x14ac:dyDescent="0.35">
      <c r="B365" s="88" t="str">
        <f t="shared" si="55"/>
        <v>Material 27</v>
      </c>
      <c r="C365" s="88"/>
      <c r="D365" s="88"/>
      <c r="E365" s="88"/>
      <c r="F365" s="88"/>
      <c r="G365" s="88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  <c r="AA365" s="92"/>
      <c r="AB365" s="92"/>
      <c r="AC365" s="92"/>
      <c r="AD365" s="92"/>
      <c r="AE365" s="92"/>
      <c r="AF365" s="92"/>
      <c r="AG365" s="92"/>
      <c r="AH365" s="92"/>
      <c r="AI365" s="92"/>
      <c r="AJ365" s="92"/>
      <c r="AK365" s="92"/>
      <c r="AL365" s="92"/>
      <c r="AM365" s="92"/>
      <c r="AN365" s="92"/>
      <c r="AO365" s="92"/>
      <c r="AP365" s="92"/>
      <c r="AQ365" s="92"/>
      <c r="AR365" s="92"/>
      <c r="AS365" s="92"/>
      <c r="AT365" s="92"/>
      <c r="AU365" s="92"/>
      <c r="AV365" s="22"/>
      <c r="AW365" s="93">
        <f t="shared" si="56"/>
        <v>0</v>
      </c>
      <c r="AX365" s="93"/>
      <c r="AY365" s="25" t="str">
        <f t="shared" si="57"/>
        <v/>
      </c>
    </row>
    <row r="366" spans="2:51" hidden="1" outlineLevel="1" x14ac:dyDescent="0.35">
      <c r="B366" s="88" t="str">
        <f t="shared" si="55"/>
        <v>Material 28</v>
      </c>
      <c r="C366" s="88"/>
      <c r="D366" s="88"/>
      <c r="E366" s="88"/>
      <c r="F366" s="88"/>
      <c r="G366" s="88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  <c r="AC366" s="92"/>
      <c r="AD366" s="92"/>
      <c r="AE366" s="92"/>
      <c r="AF366" s="92"/>
      <c r="AG366" s="92"/>
      <c r="AH366" s="92"/>
      <c r="AI366" s="92"/>
      <c r="AJ366" s="92"/>
      <c r="AK366" s="92"/>
      <c r="AL366" s="92"/>
      <c r="AM366" s="92"/>
      <c r="AN366" s="92"/>
      <c r="AO366" s="92"/>
      <c r="AP366" s="92"/>
      <c r="AQ366" s="92"/>
      <c r="AR366" s="92"/>
      <c r="AS366" s="92"/>
      <c r="AT366" s="92"/>
      <c r="AU366" s="92"/>
      <c r="AV366" s="22"/>
      <c r="AW366" s="93">
        <f t="shared" si="56"/>
        <v>0</v>
      </c>
      <c r="AX366" s="93"/>
      <c r="AY366" s="25" t="str">
        <f t="shared" si="57"/>
        <v/>
      </c>
    </row>
    <row r="367" spans="2:51" hidden="1" outlineLevel="1" x14ac:dyDescent="0.35">
      <c r="B367" s="88" t="str">
        <f t="shared" si="55"/>
        <v>Material 29</v>
      </c>
      <c r="C367" s="88"/>
      <c r="D367" s="88"/>
      <c r="E367" s="88"/>
      <c r="F367" s="88"/>
      <c r="G367" s="88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  <c r="AA367" s="92"/>
      <c r="AB367" s="92"/>
      <c r="AC367" s="92"/>
      <c r="AD367" s="92"/>
      <c r="AE367" s="92"/>
      <c r="AF367" s="92"/>
      <c r="AG367" s="92"/>
      <c r="AH367" s="92"/>
      <c r="AI367" s="92"/>
      <c r="AJ367" s="92"/>
      <c r="AK367" s="92"/>
      <c r="AL367" s="92"/>
      <c r="AM367" s="92"/>
      <c r="AN367" s="92"/>
      <c r="AO367" s="92"/>
      <c r="AP367" s="92"/>
      <c r="AQ367" s="92"/>
      <c r="AR367" s="92"/>
      <c r="AS367" s="92"/>
      <c r="AT367" s="92"/>
      <c r="AU367" s="92"/>
      <c r="AV367" s="22"/>
      <c r="AW367" s="93">
        <f t="shared" si="56"/>
        <v>0</v>
      </c>
      <c r="AX367" s="93"/>
      <c r="AY367" s="25" t="str">
        <f t="shared" si="57"/>
        <v/>
      </c>
    </row>
    <row r="368" spans="2:51" hidden="1" outlineLevel="1" x14ac:dyDescent="0.35">
      <c r="B368" s="88" t="str">
        <f t="shared" si="55"/>
        <v>Material 30</v>
      </c>
      <c r="C368" s="88"/>
      <c r="D368" s="88"/>
      <c r="E368" s="88"/>
      <c r="F368" s="88"/>
      <c r="G368" s="88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  <c r="AA368" s="92"/>
      <c r="AB368" s="92"/>
      <c r="AC368" s="92"/>
      <c r="AD368" s="92"/>
      <c r="AE368" s="92"/>
      <c r="AF368" s="92"/>
      <c r="AG368" s="92"/>
      <c r="AH368" s="92"/>
      <c r="AI368" s="92"/>
      <c r="AJ368" s="92"/>
      <c r="AK368" s="92"/>
      <c r="AL368" s="92"/>
      <c r="AM368" s="92"/>
      <c r="AN368" s="92"/>
      <c r="AO368" s="92"/>
      <c r="AP368" s="92"/>
      <c r="AQ368" s="92"/>
      <c r="AR368" s="92"/>
      <c r="AS368" s="92"/>
      <c r="AT368" s="92"/>
      <c r="AU368" s="92"/>
      <c r="AV368" s="22"/>
      <c r="AW368" s="93">
        <f t="shared" si="56"/>
        <v>0</v>
      </c>
      <c r="AX368" s="93"/>
      <c r="AY368" s="25" t="str">
        <f t="shared" si="57"/>
        <v/>
      </c>
    </row>
    <row r="369" spans="2:51" hidden="1" outlineLevel="1" x14ac:dyDescent="0.35">
      <c r="B369" s="88" t="str">
        <f t="shared" si="55"/>
        <v>Material 31</v>
      </c>
      <c r="C369" s="88"/>
      <c r="D369" s="88"/>
      <c r="E369" s="88"/>
      <c r="F369" s="88"/>
      <c r="G369" s="88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  <c r="AA369" s="92"/>
      <c r="AB369" s="92"/>
      <c r="AC369" s="92"/>
      <c r="AD369" s="92"/>
      <c r="AE369" s="92"/>
      <c r="AF369" s="92"/>
      <c r="AG369" s="92"/>
      <c r="AH369" s="92"/>
      <c r="AI369" s="92"/>
      <c r="AJ369" s="92"/>
      <c r="AK369" s="92"/>
      <c r="AL369" s="92"/>
      <c r="AM369" s="92"/>
      <c r="AN369" s="92"/>
      <c r="AO369" s="92"/>
      <c r="AP369" s="92"/>
      <c r="AQ369" s="92"/>
      <c r="AR369" s="92"/>
      <c r="AS369" s="92"/>
      <c r="AT369" s="92"/>
      <c r="AU369" s="92"/>
      <c r="AV369" s="22"/>
      <c r="AW369" s="93">
        <f t="shared" si="56"/>
        <v>0</v>
      </c>
      <c r="AX369" s="93"/>
      <c r="AY369" s="25" t="str">
        <f t="shared" si="57"/>
        <v/>
      </c>
    </row>
    <row r="370" spans="2:51" hidden="1" outlineLevel="1" x14ac:dyDescent="0.35">
      <c r="B370" s="88" t="str">
        <f t="shared" si="55"/>
        <v>Material 32</v>
      </c>
      <c r="C370" s="88"/>
      <c r="D370" s="88"/>
      <c r="E370" s="88"/>
      <c r="F370" s="88"/>
      <c r="G370" s="88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  <c r="AA370" s="92"/>
      <c r="AB370" s="92"/>
      <c r="AC370" s="92"/>
      <c r="AD370" s="92"/>
      <c r="AE370" s="92"/>
      <c r="AF370" s="92"/>
      <c r="AG370" s="92"/>
      <c r="AH370" s="92"/>
      <c r="AI370" s="92"/>
      <c r="AJ370" s="92"/>
      <c r="AK370" s="92"/>
      <c r="AL370" s="92"/>
      <c r="AM370" s="92"/>
      <c r="AN370" s="92"/>
      <c r="AO370" s="92"/>
      <c r="AP370" s="92"/>
      <c r="AQ370" s="92"/>
      <c r="AR370" s="92"/>
      <c r="AS370" s="92"/>
      <c r="AT370" s="92"/>
      <c r="AU370" s="92"/>
      <c r="AV370" s="22"/>
      <c r="AW370" s="93">
        <f t="shared" si="56"/>
        <v>0</v>
      </c>
      <c r="AX370" s="93"/>
      <c r="AY370" s="25" t="str">
        <f t="shared" si="57"/>
        <v/>
      </c>
    </row>
    <row r="371" spans="2:51" hidden="1" outlineLevel="1" x14ac:dyDescent="0.35">
      <c r="B371" s="88" t="str">
        <f t="shared" si="55"/>
        <v>Material 33</v>
      </c>
      <c r="C371" s="88"/>
      <c r="D371" s="88"/>
      <c r="E371" s="88"/>
      <c r="F371" s="88"/>
      <c r="G371" s="88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  <c r="AA371" s="92"/>
      <c r="AB371" s="92"/>
      <c r="AC371" s="92"/>
      <c r="AD371" s="92"/>
      <c r="AE371" s="92"/>
      <c r="AF371" s="92"/>
      <c r="AG371" s="92"/>
      <c r="AH371" s="92"/>
      <c r="AI371" s="92"/>
      <c r="AJ371" s="92"/>
      <c r="AK371" s="92"/>
      <c r="AL371" s="92"/>
      <c r="AM371" s="92"/>
      <c r="AN371" s="92"/>
      <c r="AO371" s="92"/>
      <c r="AP371" s="92"/>
      <c r="AQ371" s="92"/>
      <c r="AR371" s="92"/>
      <c r="AS371" s="92"/>
      <c r="AT371" s="92"/>
      <c r="AU371" s="92"/>
      <c r="AV371" s="22"/>
      <c r="AW371" s="93">
        <f t="shared" si="56"/>
        <v>0</v>
      </c>
      <c r="AX371" s="93"/>
      <c r="AY371" s="25" t="str">
        <f t="shared" si="57"/>
        <v/>
      </c>
    </row>
    <row r="372" spans="2:51" hidden="1" outlineLevel="1" x14ac:dyDescent="0.35">
      <c r="B372" s="88" t="str">
        <f t="shared" si="55"/>
        <v>Material 34</v>
      </c>
      <c r="C372" s="88"/>
      <c r="D372" s="88"/>
      <c r="E372" s="88"/>
      <c r="F372" s="88"/>
      <c r="G372" s="88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  <c r="AA372" s="92"/>
      <c r="AB372" s="92"/>
      <c r="AC372" s="92"/>
      <c r="AD372" s="92"/>
      <c r="AE372" s="92"/>
      <c r="AF372" s="92"/>
      <c r="AG372" s="92"/>
      <c r="AH372" s="92"/>
      <c r="AI372" s="92"/>
      <c r="AJ372" s="92"/>
      <c r="AK372" s="92"/>
      <c r="AL372" s="92"/>
      <c r="AM372" s="92"/>
      <c r="AN372" s="92"/>
      <c r="AO372" s="92"/>
      <c r="AP372" s="92"/>
      <c r="AQ372" s="92"/>
      <c r="AR372" s="92"/>
      <c r="AS372" s="92"/>
      <c r="AT372" s="92"/>
      <c r="AU372" s="92"/>
      <c r="AV372" s="22"/>
      <c r="AW372" s="93">
        <f t="shared" si="56"/>
        <v>0</v>
      </c>
      <c r="AX372" s="93"/>
      <c r="AY372" s="25" t="str">
        <f t="shared" si="57"/>
        <v/>
      </c>
    </row>
    <row r="373" spans="2:51" hidden="1" outlineLevel="1" x14ac:dyDescent="0.35">
      <c r="B373" s="88" t="str">
        <f t="shared" si="55"/>
        <v>Material 35</v>
      </c>
      <c r="C373" s="88"/>
      <c r="D373" s="88"/>
      <c r="E373" s="88"/>
      <c r="F373" s="88"/>
      <c r="G373" s="88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  <c r="AA373" s="92"/>
      <c r="AB373" s="92"/>
      <c r="AC373" s="92"/>
      <c r="AD373" s="92"/>
      <c r="AE373" s="92"/>
      <c r="AF373" s="92"/>
      <c r="AG373" s="92"/>
      <c r="AH373" s="92"/>
      <c r="AI373" s="92"/>
      <c r="AJ373" s="92"/>
      <c r="AK373" s="92"/>
      <c r="AL373" s="92"/>
      <c r="AM373" s="92"/>
      <c r="AN373" s="92"/>
      <c r="AO373" s="92"/>
      <c r="AP373" s="92"/>
      <c r="AQ373" s="92"/>
      <c r="AR373" s="92"/>
      <c r="AS373" s="92"/>
      <c r="AT373" s="92"/>
      <c r="AU373" s="92"/>
      <c r="AV373" s="22"/>
      <c r="AW373" s="93">
        <f t="shared" si="56"/>
        <v>0</v>
      </c>
      <c r="AX373" s="93"/>
      <c r="AY373" s="25" t="str">
        <f t="shared" si="57"/>
        <v/>
      </c>
    </row>
    <row r="374" spans="2:51" hidden="1" outlineLevel="1" x14ac:dyDescent="0.35">
      <c r="B374" s="88" t="str">
        <f t="shared" si="55"/>
        <v>Material 36</v>
      </c>
      <c r="C374" s="88"/>
      <c r="D374" s="88"/>
      <c r="E374" s="88"/>
      <c r="F374" s="88"/>
      <c r="G374" s="88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  <c r="AC374" s="92"/>
      <c r="AD374" s="92"/>
      <c r="AE374" s="92"/>
      <c r="AF374" s="92"/>
      <c r="AG374" s="92"/>
      <c r="AH374" s="92"/>
      <c r="AI374" s="92"/>
      <c r="AJ374" s="92"/>
      <c r="AK374" s="92"/>
      <c r="AL374" s="92"/>
      <c r="AM374" s="92"/>
      <c r="AN374" s="92"/>
      <c r="AO374" s="92"/>
      <c r="AP374" s="92"/>
      <c r="AQ374" s="92"/>
      <c r="AR374" s="92"/>
      <c r="AS374" s="92"/>
      <c r="AT374" s="92"/>
      <c r="AU374" s="92"/>
      <c r="AV374" s="22"/>
      <c r="AW374" s="93">
        <f t="shared" si="56"/>
        <v>0</v>
      </c>
      <c r="AX374" s="93"/>
      <c r="AY374" s="25" t="str">
        <f t="shared" si="57"/>
        <v/>
      </c>
    </row>
    <row r="375" spans="2:51" hidden="1" outlineLevel="1" x14ac:dyDescent="0.35">
      <c r="B375" s="88" t="str">
        <f t="shared" si="55"/>
        <v>Material 37</v>
      </c>
      <c r="C375" s="88"/>
      <c r="D375" s="88"/>
      <c r="E375" s="88"/>
      <c r="F375" s="88"/>
      <c r="G375" s="88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  <c r="AA375" s="92"/>
      <c r="AB375" s="92"/>
      <c r="AC375" s="92"/>
      <c r="AD375" s="92"/>
      <c r="AE375" s="92"/>
      <c r="AF375" s="92"/>
      <c r="AG375" s="92"/>
      <c r="AH375" s="92"/>
      <c r="AI375" s="92"/>
      <c r="AJ375" s="92"/>
      <c r="AK375" s="92"/>
      <c r="AL375" s="92"/>
      <c r="AM375" s="92"/>
      <c r="AN375" s="92"/>
      <c r="AO375" s="92"/>
      <c r="AP375" s="92"/>
      <c r="AQ375" s="92"/>
      <c r="AR375" s="92"/>
      <c r="AS375" s="92"/>
      <c r="AT375" s="92"/>
      <c r="AU375" s="92"/>
      <c r="AV375" s="22"/>
      <c r="AW375" s="93">
        <f t="shared" si="56"/>
        <v>0</v>
      </c>
      <c r="AX375" s="93"/>
      <c r="AY375" s="25" t="str">
        <f t="shared" si="57"/>
        <v/>
      </c>
    </row>
    <row r="376" spans="2:51" hidden="1" outlineLevel="1" x14ac:dyDescent="0.35">
      <c r="B376" s="88" t="str">
        <f t="shared" si="55"/>
        <v>Material 38</v>
      </c>
      <c r="C376" s="88"/>
      <c r="D376" s="88"/>
      <c r="E376" s="88"/>
      <c r="F376" s="88"/>
      <c r="G376" s="88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  <c r="AA376" s="92"/>
      <c r="AB376" s="92"/>
      <c r="AC376" s="92"/>
      <c r="AD376" s="92"/>
      <c r="AE376" s="92"/>
      <c r="AF376" s="92"/>
      <c r="AG376" s="92"/>
      <c r="AH376" s="92"/>
      <c r="AI376" s="92"/>
      <c r="AJ376" s="92"/>
      <c r="AK376" s="92"/>
      <c r="AL376" s="92"/>
      <c r="AM376" s="92"/>
      <c r="AN376" s="92"/>
      <c r="AO376" s="92"/>
      <c r="AP376" s="92"/>
      <c r="AQ376" s="92"/>
      <c r="AR376" s="92"/>
      <c r="AS376" s="92"/>
      <c r="AT376" s="92"/>
      <c r="AU376" s="92"/>
      <c r="AV376" s="22"/>
      <c r="AW376" s="93">
        <f t="shared" si="56"/>
        <v>0</v>
      </c>
      <c r="AX376" s="93"/>
      <c r="AY376" s="25" t="str">
        <f t="shared" si="57"/>
        <v/>
      </c>
    </row>
    <row r="377" spans="2:51" hidden="1" outlineLevel="1" x14ac:dyDescent="0.35">
      <c r="B377" s="88" t="str">
        <f t="shared" si="55"/>
        <v>Material 39</v>
      </c>
      <c r="C377" s="88"/>
      <c r="D377" s="88"/>
      <c r="E377" s="88"/>
      <c r="F377" s="88"/>
      <c r="G377" s="88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  <c r="AA377" s="92"/>
      <c r="AB377" s="92"/>
      <c r="AC377" s="92"/>
      <c r="AD377" s="92"/>
      <c r="AE377" s="92"/>
      <c r="AF377" s="92"/>
      <c r="AG377" s="92"/>
      <c r="AH377" s="92"/>
      <c r="AI377" s="92"/>
      <c r="AJ377" s="92"/>
      <c r="AK377" s="92"/>
      <c r="AL377" s="92"/>
      <c r="AM377" s="92"/>
      <c r="AN377" s="92"/>
      <c r="AO377" s="92"/>
      <c r="AP377" s="92"/>
      <c r="AQ377" s="92"/>
      <c r="AR377" s="92"/>
      <c r="AS377" s="92"/>
      <c r="AT377" s="92"/>
      <c r="AU377" s="92"/>
      <c r="AV377" s="22"/>
      <c r="AW377" s="93">
        <f t="shared" si="56"/>
        <v>0</v>
      </c>
      <c r="AX377" s="93"/>
      <c r="AY377" s="25" t="str">
        <f t="shared" si="57"/>
        <v/>
      </c>
    </row>
    <row r="378" spans="2:51" hidden="1" outlineLevel="1" x14ac:dyDescent="0.35">
      <c r="B378" s="88" t="str">
        <f t="shared" si="55"/>
        <v>Material 40</v>
      </c>
      <c r="C378" s="88"/>
      <c r="D378" s="88"/>
      <c r="E378" s="88"/>
      <c r="F378" s="88"/>
      <c r="G378" s="88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  <c r="AA378" s="92"/>
      <c r="AB378" s="92"/>
      <c r="AC378" s="92"/>
      <c r="AD378" s="92"/>
      <c r="AE378" s="92"/>
      <c r="AF378" s="92"/>
      <c r="AG378" s="92"/>
      <c r="AH378" s="92"/>
      <c r="AI378" s="92"/>
      <c r="AJ378" s="92"/>
      <c r="AK378" s="92"/>
      <c r="AL378" s="92"/>
      <c r="AM378" s="92"/>
      <c r="AN378" s="92"/>
      <c r="AO378" s="92"/>
      <c r="AP378" s="92"/>
      <c r="AQ378" s="92"/>
      <c r="AR378" s="92"/>
      <c r="AS378" s="92"/>
      <c r="AT378" s="92"/>
      <c r="AU378" s="92"/>
      <c r="AV378" s="22"/>
      <c r="AW378" s="93">
        <f t="shared" si="56"/>
        <v>0</v>
      </c>
      <c r="AX378" s="93"/>
      <c r="AY378" s="25" t="str">
        <f t="shared" si="57"/>
        <v/>
      </c>
    </row>
    <row r="379" spans="2:51" collapsed="1" x14ac:dyDescent="0.35">
      <c r="AW379" s="16"/>
      <c r="AX379" s="16"/>
    </row>
    <row r="380" spans="2:51" x14ac:dyDescent="0.35">
      <c r="B380" s="80"/>
      <c r="C380" s="80"/>
      <c r="D380" s="80"/>
      <c r="E380" s="80"/>
      <c r="F380" s="80"/>
      <c r="G380" s="80"/>
      <c r="H380" s="93">
        <f t="shared" ref="H380" si="58">SUM(H339:I378)</f>
        <v>0</v>
      </c>
      <c r="I380" s="93"/>
      <c r="J380" s="93">
        <f t="shared" ref="J380" si="59">SUM(J339:K378)</f>
        <v>0</v>
      </c>
      <c r="K380" s="93"/>
      <c r="L380" s="93">
        <f t="shared" ref="L380" si="60">SUM(L339:M378)</f>
        <v>0</v>
      </c>
      <c r="M380" s="93"/>
      <c r="N380" s="93">
        <f t="shared" ref="N380" si="61">SUM(N339:O378)</f>
        <v>0</v>
      </c>
      <c r="O380" s="93"/>
      <c r="P380" s="93">
        <f t="shared" ref="P380" si="62">SUM(P339:Q378)</f>
        <v>0</v>
      </c>
      <c r="Q380" s="93"/>
      <c r="R380" s="93">
        <f t="shared" ref="R380" si="63">SUM(R339:S378)</f>
        <v>0</v>
      </c>
      <c r="S380" s="93"/>
      <c r="T380" s="93">
        <f t="shared" ref="T380" si="64">SUM(T339:U378)</f>
        <v>0</v>
      </c>
      <c r="U380" s="93"/>
      <c r="V380" s="93">
        <f t="shared" ref="V380" si="65">SUM(V339:W378)</f>
        <v>0</v>
      </c>
      <c r="W380" s="93"/>
      <c r="X380" s="93">
        <f t="shared" ref="X380" si="66">SUM(X339:Y378)</f>
        <v>0</v>
      </c>
      <c r="Y380" s="93"/>
      <c r="Z380" s="93">
        <f t="shared" ref="Z380" si="67">SUM(Z339:AA378)</f>
        <v>0</v>
      </c>
      <c r="AA380" s="93"/>
      <c r="AB380" s="93">
        <f t="shared" ref="AB380" si="68">SUM(AB339:AC378)</f>
        <v>0</v>
      </c>
      <c r="AC380" s="93"/>
      <c r="AD380" s="93">
        <f t="shared" ref="AD380" si="69">SUM(AD339:AE378)</f>
        <v>0</v>
      </c>
      <c r="AE380" s="93"/>
      <c r="AF380" s="93">
        <f t="shared" ref="AF380" si="70">SUM(AF339:AG378)</f>
        <v>0</v>
      </c>
      <c r="AG380" s="93"/>
      <c r="AH380" s="93">
        <f t="shared" ref="AH380" si="71">SUM(AH339:AI378)</f>
        <v>0</v>
      </c>
      <c r="AI380" s="93"/>
      <c r="AJ380" s="93">
        <f t="shared" ref="AJ380" si="72">SUM(AJ339:AK378)</f>
        <v>0</v>
      </c>
      <c r="AK380" s="93"/>
      <c r="AL380" s="93">
        <f t="shared" ref="AL380" si="73">SUM(AL339:AM378)</f>
        <v>0</v>
      </c>
      <c r="AM380" s="93"/>
      <c r="AN380" s="93">
        <f t="shared" ref="AN380" si="74">SUM(AN339:AO378)</f>
        <v>0</v>
      </c>
      <c r="AO380" s="93"/>
      <c r="AP380" s="93">
        <f t="shared" ref="AP380" si="75">SUM(AP339:AQ378)</f>
        <v>0</v>
      </c>
      <c r="AQ380" s="93"/>
      <c r="AR380" s="93">
        <f t="shared" ref="AR380" si="76">SUM(AR339:AS378)</f>
        <v>0</v>
      </c>
      <c r="AS380" s="93"/>
      <c r="AT380" s="93">
        <f>SUM(AT339:AU378)</f>
        <v>0</v>
      </c>
      <c r="AU380" s="93"/>
      <c r="AW380" s="93">
        <f>SUM(AW339:AX378)</f>
        <v>0</v>
      </c>
      <c r="AX380" s="93"/>
    </row>
    <row r="381" spans="2:51" x14ac:dyDescent="0.35"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W381" s="16"/>
      <c r="AX381" s="16"/>
    </row>
    <row r="382" spans="2:51" x14ac:dyDescent="0.35">
      <c r="B382" s="80" t="s">
        <v>213</v>
      </c>
      <c r="C382" s="80"/>
      <c r="D382" s="80"/>
      <c r="E382" s="80"/>
      <c r="F382" s="80"/>
      <c r="G382" s="80"/>
      <c r="H382" s="81">
        <f>Sheet1!H362</f>
        <v>0</v>
      </c>
      <c r="I382" s="81"/>
      <c r="J382" s="81">
        <f>Sheet1!J362</f>
        <v>0</v>
      </c>
      <c r="K382" s="81"/>
      <c r="L382" s="81">
        <f>Sheet1!L362</f>
        <v>0</v>
      </c>
      <c r="M382" s="81"/>
      <c r="N382" s="81">
        <f>Sheet1!N362</f>
        <v>0</v>
      </c>
      <c r="O382" s="81"/>
      <c r="P382" s="81">
        <f>Sheet1!P362</f>
        <v>0</v>
      </c>
      <c r="Q382" s="81"/>
      <c r="R382" s="81">
        <f>Sheet1!R362</f>
        <v>0</v>
      </c>
      <c r="S382" s="81"/>
      <c r="T382" s="81">
        <f>Sheet1!T362</f>
        <v>0</v>
      </c>
      <c r="U382" s="81"/>
      <c r="V382" s="81">
        <f>Sheet1!V362</f>
        <v>0</v>
      </c>
      <c r="W382" s="81"/>
      <c r="X382" s="81">
        <f>Sheet1!X362</f>
        <v>0</v>
      </c>
      <c r="Y382" s="81"/>
      <c r="Z382" s="81">
        <f>Sheet1!Z362</f>
        <v>0</v>
      </c>
      <c r="AA382" s="81"/>
      <c r="AB382" s="81">
        <f>Sheet1!AB362</f>
        <v>0</v>
      </c>
      <c r="AC382" s="81"/>
      <c r="AD382" s="81">
        <f>Sheet1!AD362</f>
        <v>0</v>
      </c>
      <c r="AE382" s="81"/>
      <c r="AF382" s="81">
        <f>Sheet1!AF362</f>
        <v>0</v>
      </c>
      <c r="AG382" s="81"/>
      <c r="AH382" s="81">
        <f>Sheet1!AH362</f>
        <v>0</v>
      </c>
      <c r="AI382" s="81"/>
      <c r="AJ382" s="81">
        <f>Sheet1!AJ362</f>
        <v>0</v>
      </c>
      <c r="AK382" s="81"/>
      <c r="AL382" s="81">
        <f>Sheet1!AL362</f>
        <v>0</v>
      </c>
      <c r="AM382" s="81"/>
      <c r="AN382" s="81">
        <f>Sheet1!AN362</f>
        <v>0</v>
      </c>
      <c r="AO382" s="81"/>
      <c r="AP382" s="81">
        <f>Sheet1!AP362</f>
        <v>0</v>
      </c>
      <c r="AQ382" s="81"/>
      <c r="AR382" s="81">
        <f>Sheet1!AR362</f>
        <v>0</v>
      </c>
      <c r="AS382" s="81"/>
      <c r="AT382" s="81">
        <f>Sheet1!AT362</f>
        <v>0</v>
      </c>
      <c r="AU382" s="81"/>
      <c r="AW382" s="81">
        <f>SUM(H382:AU382)</f>
        <v>0</v>
      </c>
      <c r="AX382" s="81"/>
    </row>
    <row r="384" spans="2:51" x14ac:dyDescent="0.35">
      <c r="B384" s="48" t="s">
        <v>144</v>
      </c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</row>
    <row r="385" spans="2:51" ht="9" customHeight="1" x14ac:dyDescent="0.35"/>
    <row r="386" spans="2:51" x14ac:dyDescent="0.35">
      <c r="B386" s="17" t="s">
        <v>233</v>
      </c>
    </row>
    <row r="387" spans="2:51" ht="9" customHeight="1" x14ac:dyDescent="0.35"/>
    <row r="388" spans="2:51" ht="11.5" customHeight="1" x14ac:dyDescent="0.35">
      <c r="H388" s="60" t="s">
        <v>186</v>
      </c>
      <c r="I388" s="60"/>
      <c r="J388" s="60" t="s">
        <v>191</v>
      </c>
      <c r="K388" s="60"/>
      <c r="L388" s="60" t="s">
        <v>192</v>
      </c>
      <c r="M388" s="60"/>
      <c r="N388" s="60" t="s">
        <v>193</v>
      </c>
      <c r="O388" s="60"/>
      <c r="P388" s="60" t="s">
        <v>194</v>
      </c>
      <c r="Q388" s="60"/>
      <c r="R388" s="60" t="s">
        <v>195</v>
      </c>
      <c r="S388" s="60"/>
      <c r="T388" s="60" t="s">
        <v>196</v>
      </c>
      <c r="U388" s="60"/>
      <c r="V388" s="60" t="s">
        <v>197</v>
      </c>
      <c r="W388" s="60"/>
      <c r="X388" s="60" t="s">
        <v>198</v>
      </c>
      <c r="Y388" s="60"/>
      <c r="Z388" s="60" t="s">
        <v>199</v>
      </c>
      <c r="AA388" s="60"/>
      <c r="AB388" s="60" t="s">
        <v>200</v>
      </c>
      <c r="AC388" s="60"/>
      <c r="AD388" s="60" t="s">
        <v>201</v>
      </c>
      <c r="AE388" s="60"/>
      <c r="AF388" s="60" t="s">
        <v>202</v>
      </c>
      <c r="AG388" s="60"/>
      <c r="AH388" s="60" t="s">
        <v>203</v>
      </c>
      <c r="AI388" s="60"/>
      <c r="AJ388" s="60" t="s">
        <v>204</v>
      </c>
      <c r="AK388" s="60"/>
      <c r="AL388" s="60" t="s">
        <v>205</v>
      </c>
      <c r="AM388" s="60"/>
      <c r="AN388" s="60" t="s">
        <v>206</v>
      </c>
      <c r="AO388" s="60"/>
      <c r="AP388" s="60" t="s">
        <v>207</v>
      </c>
      <c r="AQ388" s="60"/>
      <c r="AR388" s="60" t="s">
        <v>208</v>
      </c>
      <c r="AS388" s="60"/>
      <c r="AT388" s="60" t="s">
        <v>209</v>
      </c>
      <c r="AU388" s="60"/>
    </row>
    <row r="389" spans="2:51" x14ac:dyDescent="0.35">
      <c r="B389" s="48" t="s">
        <v>96</v>
      </c>
      <c r="C389" s="48"/>
      <c r="D389" s="48"/>
      <c r="E389" s="48"/>
      <c r="F389" s="48"/>
      <c r="G389" s="48"/>
      <c r="H389" s="91" t="s">
        <v>216</v>
      </c>
      <c r="I389" s="91"/>
      <c r="J389" s="91" t="s">
        <v>216</v>
      </c>
      <c r="K389" s="91"/>
      <c r="L389" s="91" t="s">
        <v>216</v>
      </c>
      <c r="M389" s="91"/>
      <c r="N389" s="91" t="s">
        <v>216</v>
      </c>
      <c r="O389" s="91"/>
      <c r="P389" s="91" t="s">
        <v>216</v>
      </c>
      <c r="Q389" s="91"/>
      <c r="R389" s="91" t="s">
        <v>216</v>
      </c>
      <c r="S389" s="91"/>
      <c r="T389" s="91" t="s">
        <v>216</v>
      </c>
      <c r="U389" s="91"/>
      <c r="V389" s="91" t="s">
        <v>216</v>
      </c>
      <c r="W389" s="91"/>
      <c r="X389" s="91" t="s">
        <v>216</v>
      </c>
      <c r="Y389" s="91"/>
      <c r="Z389" s="91" t="s">
        <v>216</v>
      </c>
      <c r="AA389" s="91"/>
      <c r="AB389" s="91" t="s">
        <v>216</v>
      </c>
      <c r="AC389" s="91"/>
      <c r="AD389" s="91" t="s">
        <v>216</v>
      </c>
      <c r="AE389" s="91"/>
      <c r="AF389" s="91" t="s">
        <v>216</v>
      </c>
      <c r="AG389" s="91"/>
      <c r="AH389" s="91" t="s">
        <v>216</v>
      </c>
      <c r="AI389" s="91"/>
      <c r="AJ389" s="91" t="s">
        <v>216</v>
      </c>
      <c r="AK389" s="91"/>
      <c r="AL389" s="91" t="s">
        <v>216</v>
      </c>
      <c r="AM389" s="91"/>
      <c r="AN389" s="91" t="s">
        <v>216</v>
      </c>
      <c r="AO389" s="91"/>
      <c r="AP389" s="91" t="s">
        <v>216</v>
      </c>
      <c r="AQ389" s="91"/>
      <c r="AR389" s="91" t="s">
        <v>216</v>
      </c>
      <c r="AS389" s="91"/>
      <c r="AT389" s="91" t="s">
        <v>216</v>
      </c>
      <c r="AU389" s="91"/>
      <c r="AW389" s="90" t="s">
        <v>53</v>
      </c>
      <c r="AX389" s="90"/>
    </row>
    <row r="390" spans="2:51" x14ac:dyDescent="0.35">
      <c r="B390" s="88" t="str">
        <f>B183</f>
        <v>Subcontracting costs 1</v>
      </c>
      <c r="C390" s="88"/>
      <c r="D390" s="88"/>
      <c r="E390" s="88"/>
      <c r="F390" s="88"/>
      <c r="G390" s="88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  <c r="AA390" s="92"/>
      <c r="AB390" s="92"/>
      <c r="AC390" s="92"/>
      <c r="AD390" s="92"/>
      <c r="AE390" s="92"/>
      <c r="AF390" s="92"/>
      <c r="AG390" s="92"/>
      <c r="AH390" s="92"/>
      <c r="AI390" s="92"/>
      <c r="AJ390" s="92"/>
      <c r="AK390" s="92"/>
      <c r="AL390" s="92"/>
      <c r="AM390" s="92"/>
      <c r="AN390" s="92"/>
      <c r="AO390" s="92"/>
      <c r="AP390" s="92"/>
      <c r="AQ390" s="92"/>
      <c r="AR390" s="92"/>
      <c r="AS390" s="92"/>
      <c r="AT390" s="92"/>
      <c r="AU390" s="92"/>
      <c r="AV390" s="22"/>
      <c r="AW390" s="93">
        <f t="shared" ref="AW390" si="77">SUM(H390:AU390)</f>
        <v>0</v>
      </c>
      <c r="AX390" s="93"/>
      <c r="AY390" s="25" t="str">
        <f t="shared" ref="AY390:AY429" si="78">IF(AW390=0%,"",IF(AW390&lt;&gt;100%,"The total should add up to 100%",""))</f>
        <v/>
      </c>
    </row>
    <row r="391" spans="2:51" x14ac:dyDescent="0.35">
      <c r="B391" s="88" t="str">
        <f t="shared" ref="B391:B429" si="79">B184</f>
        <v>Subcontracting costs 2</v>
      </c>
      <c r="C391" s="88"/>
      <c r="D391" s="88"/>
      <c r="E391" s="88"/>
      <c r="F391" s="88"/>
      <c r="G391" s="88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  <c r="AA391" s="92"/>
      <c r="AB391" s="92"/>
      <c r="AC391" s="92"/>
      <c r="AD391" s="92"/>
      <c r="AE391" s="92"/>
      <c r="AF391" s="92"/>
      <c r="AG391" s="92"/>
      <c r="AH391" s="92"/>
      <c r="AI391" s="92"/>
      <c r="AJ391" s="92"/>
      <c r="AK391" s="92"/>
      <c r="AL391" s="92"/>
      <c r="AM391" s="92"/>
      <c r="AN391" s="92"/>
      <c r="AO391" s="92"/>
      <c r="AP391" s="92"/>
      <c r="AQ391" s="92"/>
      <c r="AR391" s="92"/>
      <c r="AS391" s="92"/>
      <c r="AT391" s="92"/>
      <c r="AU391" s="92"/>
      <c r="AV391" s="22"/>
      <c r="AW391" s="93">
        <f t="shared" ref="AW391:AW429" si="80">SUM(H391:AU391)</f>
        <v>0</v>
      </c>
      <c r="AX391" s="93"/>
      <c r="AY391" s="25" t="str">
        <f t="shared" si="78"/>
        <v/>
      </c>
    </row>
    <row r="392" spans="2:51" x14ac:dyDescent="0.35">
      <c r="B392" s="88" t="str">
        <f t="shared" si="79"/>
        <v>Subcontracting costs 3</v>
      </c>
      <c r="C392" s="88"/>
      <c r="D392" s="88"/>
      <c r="E392" s="88"/>
      <c r="F392" s="88"/>
      <c r="G392" s="88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  <c r="AF392" s="92"/>
      <c r="AG392" s="92"/>
      <c r="AH392" s="92"/>
      <c r="AI392" s="92"/>
      <c r="AJ392" s="92"/>
      <c r="AK392" s="92"/>
      <c r="AL392" s="92"/>
      <c r="AM392" s="92"/>
      <c r="AN392" s="92"/>
      <c r="AO392" s="92"/>
      <c r="AP392" s="92"/>
      <c r="AQ392" s="92"/>
      <c r="AR392" s="92"/>
      <c r="AS392" s="92"/>
      <c r="AT392" s="92"/>
      <c r="AU392" s="92"/>
      <c r="AV392" s="22"/>
      <c r="AW392" s="93">
        <f t="shared" si="80"/>
        <v>0</v>
      </c>
      <c r="AX392" s="93"/>
      <c r="AY392" s="25" t="str">
        <f t="shared" si="78"/>
        <v/>
      </c>
    </row>
    <row r="393" spans="2:51" x14ac:dyDescent="0.35">
      <c r="B393" s="88" t="str">
        <f t="shared" si="79"/>
        <v>Subcontracting costs 4</v>
      </c>
      <c r="C393" s="88"/>
      <c r="D393" s="88"/>
      <c r="E393" s="88"/>
      <c r="F393" s="88"/>
      <c r="G393" s="88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  <c r="AA393" s="92"/>
      <c r="AB393" s="92"/>
      <c r="AC393" s="92"/>
      <c r="AD393" s="92"/>
      <c r="AE393" s="92"/>
      <c r="AF393" s="92"/>
      <c r="AG393" s="92"/>
      <c r="AH393" s="92"/>
      <c r="AI393" s="92"/>
      <c r="AJ393" s="92"/>
      <c r="AK393" s="92"/>
      <c r="AL393" s="92"/>
      <c r="AM393" s="92"/>
      <c r="AN393" s="92"/>
      <c r="AO393" s="92"/>
      <c r="AP393" s="92"/>
      <c r="AQ393" s="92"/>
      <c r="AR393" s="92"/>
      <c r="AS393" s="92"/>
      <c r="AT393" s="92"/>
      <c r="AU393" s="92"/>
      <c r="AV393" s="22"/>
      <c r="AW393" s="93">
        <f t="shared" si="80"/>
        <v>0</v>
      </c>
      <c r="AX393" s="93"/>
      <c r="AY393" s="25" t="str">
        <f t="shared" si="78"/>
        <v/>
      </c>
    </row>
    <row r="394" spans="2:51" x14ac:dyDescent="0.35">
      <c r="B394" s="88" t="str">
        <f t="shared" si="79"/>
        <v>Subcontracting costs 5</v>
      </c>
      <c r="C394" s="88"/>
      <c r="D394" s="88"/>
      <c r="E394" s="88"/>
      <c r="F394" s="88"/>
      <c r="G394" s="88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  <c r="AA394" s="92"/>
      <c r="AB394" s="92"/>
      <c r="AC394" s="92"/>
      <c r="AD394" s="92"/>
      <c r="AE394" s="92"/>
      <c r="AF394" s="92"/>
      <c r="AG394" s="92"/>
      <c r="AH394" s="92"/>
      <c r="AI394" s="92"/>
      <c r="AJ394" s="92"/>
      <c r="AK394" s="92"/>
      <c r="AL394" s="92"/>
      <c r="AM394" s="92"/>
      <c r="AN394" s="92"/>
      <c r="AO394" s="92"/>
      <c r="AP394" s="92"/>
      <c r="AQ394" s="92"/>
      <c r="AR394" s="92"/>
      <c r="AS394" s="92"/>
      <c r="AT394" s="92"/>
      <c r="AU394" s="92"/>
      <c r="AV394" s="22"/>
      <c r="AW394" s="93">
        <f t="shared" si="80"/>
        <v>0</v>
      </c>
      <c r="AX394" s="93"/>
      <c r="AY394" s="25" t="str">
        <f t="shared" si="78"/>
        <v/>
      </c>
    </row>
    <row r="395" spans="2:51" x14ac:dyDescent="0.35">
      <c r="B395" s="88" t="str">
        <f t="shared" si="79"/>
        <v>Subcontracting costs 6</v>
      </c>
      <c r="C395" s="88"/>
      <c r="D395" s="88"/>
      <c r="E395" s="88"/>
      <c r="F395" s="88"/>
      <c r="G395" s="88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  <c r="AG395" s="92"/>
      <c r="AH395" s="92"/>
      <c r="AI395" s="92"/>
      <c r="AJ395" s="92"/>
      <c r="AK395" s="92"/>
      <c r="AL395" s="92"/>
      <c r="AM395" s="92"/>
      <c r="AN395" s="92"/>
      <c r="AO395" s="92"/>
      <c r="AP395" s="92"/>
      <c r="AQ395" s="92"/>
      <c r="AR395" s="92"/>
      <c r="AS395" s="92"/>
      <c r="AT395" s="92"/>
      <c r="AU395" s="92"/>
      <c r="AV395" s="22"/>
      <c r="AW395" s="93">
        <f t="shared" si="80"/>
        <v>0</v>
      </c>
      <c r="AX395" s="93"/>
      <c r="AY395" s="25" t="str">
        <f t="shared" si="78"/>
        <v/>
      </c>
    </row>
    <row r="396" spans="2:51" x14ac:dyDescent="0.35">
      <c r="B396" s="88" t="str">
        <f t="shared" si="79"/>
        <v>Subcontracting costs 7</v>
      </c>
      <c r="C396" s="88"/>
      <c r="D396" s="88"/>
      <c r="E396" s="88"/>
      <c r="F396" s="88"/>
      <c r="G396" s="88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  <c r="AA396" s="92"/>
      <c r="AB396" s="92"/>
      <c r="AC396" s="92"/>
      <c r="AD396" s="92"/>
      <c r="AE396" s="92"/>
      <c r="AF396" s="92"/>
      <c r="AG396" s="92"/>
      <c r="AH396" s="92"/>
      <c r="AI396" s="92"/>
      <c r="AJ396" s="92"/>
      <c r="AK396" s="92"/>
      <c r="AL396" s="92"/>
      <c r="AM396" s="92"/>
      <c r="AN396" s="92"/>
      <c r="AO396" s="92"/>
      <c r="AP396" s="92"/>
      <c r="AQ396" s="92"/>
      <c r="AR396" s="92"/>
      <c r="AS396" s="92"/>
      <c r="AT396" s="92"/>
      <c r="AU396" s="92"/>
      <c r="AV396" s="22"/>
      <c r="AW396" s="93">
        <f t="shared" si="80"/>
        <v>0</v>
      </c>
      <c r="AX396" s="93"/>
      <c r="AY396" s="25" t="str">
        <f t="shared" si="78"/>
        <v/>
      </c>
    </row>
    <row r="397" spans="2:51" x14ac:dyDescent="0.35">
      <c r="B397" s="88" t="str">
        <f t="shared" si="79"/>
        <v>Subcontracting costs 8</v>
      </c>
      <c r="C397" s="88"/>
      <c r="D397" s="88"/>
      <c r="E397" s="88"/>
      <c r="F397" s="88"/>
      <c r="G397" s="88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  <c r="AA397" s="92"/>
      <c r="AB397" s="92"/>
      <c r="AC397" s="92"/>
      <c r="AD397" s="92"/>
      <c r="AE397" s="92"/>
      <c r="AF397" s="92"/>
      <c r="AG397" s="92"/>
      <c r="AH397" s="92"/>
      <c r="AI397" s="92"/>
      <c r="AJ397" s="92"/>
      <c r="AK397" s="92"/>
      <c r="AL397" s="92"/>
      <c r="AM397" s="92"/>
      <c r="AN397" s="92"/>
      <c r="AO397" s="92"/>
      <c r="AP397" s="92"/>
      <c r="AQ397" s="92"/>
      <c r="AR397" s="92"/>
      <c r="AS397" s="92"/>
      <c r="AT397" s="92"/>
      <c r="AU397" s="92"/>
      <c r="AV397" s="22"/>
      <c r="AW397" s="93">
        <f t="shared" si="80"/>
        <v>0</v>
      </c>
      <c r="AX397" s="93"/>
      <c r="AY397" s="25" t="str">
        <f t="shared" si="78"/>
        <v/>
      </c>
    </row>
    <row r="398" spans="2:51" x14ac:dyDescent="0.35">
      <c r="B398" s="88" t="str">
        <f t="shared" si="79"/>
        <v>Subcontracting costs 9</v>
      </c>
      <c r="C398" s="88"/>
      <c r="D398" s="88"/>
      <c r="E398" s="88"/>
      <c r="F398" s="88"/>
      <c r="G398" s="88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  <c r="AA398" s="92"/>
      <c r="AB398" s="92"/>
      <c r="AC398" s="92"/>
      <c r="AD398" s="92"/>
      <c r="AE398" s="92"/>
      <c r="AF398" s="92"/>
      <c r="AG398" s="92"/>
      <c r="AH398" s="92"/>
      <c r="AI398" s="92"/>
      <c r="AJ398" s="92"/>
      <c r="AK398" s="92"/>
      <c r="AL398" s="92"/>
      <c r="AM398" s="92"/>
      <c r="AN398" s="92"/>
      <c r="AO398" s="92"/>
      <c r="AP398" s="92"/>
      <c r="AQ398" s="92"/>
      <c r="AR398" s="92"/>
      <c r="AS398" s="92"/>
      <c r="AT398" s="92"/>
      <c r="AU398" s="92"/>
      <c r="AV398" s="22"/>
      <c r="AW398" s="93">
        <f t="shared" si="80"/>
        <v>0</v>
      </c>
      <c r="AX398" s="93"/>
      <c r="AY398" s="25" t="str">
        <f t="shared" si="78"/>
        <v/>
      </c>
    </row>
    <row r="399" spans="2:51" x14ac:dyDescent="0.35">
      <c r="B399" s="88" t="str">
        <f t="shared" si="79"/>
        <v>Subcontracting costs 10</v>
      </c>
      <c r="C399" s="88"/>
      <c r="D399" s="88"/>
      <c r="E399" s="88"/>
      <c r="F399" s="88"/>
      <c r="G399" s="88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  <c r="AA399" s="92"/>
      <c r="AB399" s="92"/>
      <c r="AC399" s="92"/>
      <c r="AD399" s="92"/>
      <c r="AE399" s="92"/>
      <c r="AF399" s="92"/>
      <c r="AG399" s="92"/>
      <c r="AH399" s="92"/>
      <c r="AI399" s="92"/>
      <c r="AJ399" s="92"/>
      <c r="AK399" s="92"/>
      <c r="AL399" s="92"/>
      <c r="AM399" s="92"/>
      <c r="AN399" s="92"/>
      <c r="AO399" s="92"/>
      <c r="AP399" s="92"/>
      <c r="AQ399" s="92"/>
      <c r="AR399" s="92"/>
      <c r="AS399" s="92"/>
      <c r="AT399" s="92"/>
      <c r="AU399" s="92"/>
      <c r="AV399" s="22"/>
      <c r="AW399" s="93">
        <f t="shared" si="80"/>
        <v>0</v>
      </c>
      <c r="AX399" s="93"/>
      <c r="AY399" s="25" t="str">
        <f t="shared" si="78"/>
        <v/>
      </c>
    </row>
    <row r="400" spans="2:51" hidden="1" outlineLevel="1" x14ac:dyDescent="0.35">
      <c r="B400" s="88" t="str">
        <f t="shared" si="79"/>
        <v>Subcontracting costs 11</v>
      </c>
      <c r="C400" s="88"/>
      <c r="D400" s="88"/>
      <c r="E400" s="88"/>
      <c r="F400" s="88"/>
      <c r="G400" s="88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  <c r="AA400" s="92"/>
      <c r="AB400" s="92"/>
      <c r="AC400" s="92"/>
      <c r="AD400" s="92"/>
      <c r="AE400" s="92"/>
      <c r="AF400" s="92"/>
      <c r="AG400" s="92"/>
      <c r="AH400" s="92"/>
      <c r="AI400" s="92"/>
      <c r="AJ400" s="92"/>
      <c r="AK400" s="92"/>
      <c r="AL400" s="92"/>
      <c r="AM400" s="92"/>
      <c r="AN400" s="92"/>
      <c r="AO400" s="92"/>
      <c r="AP400" s="92"/>
      <c r="AQ400" s="92"/>
      <c r="AR400" s="92"/>
      <c r="AS400" s="92"/>
      <c r="AT400" s="92"/>
      <c r="AU400" s="92"/>
      <c r="AV400" s="22"/>
      <c r="AW400" s="93">
        <f t="shared" si="80"/>
        <v>0</v>
      </c>
      <c r="AX400" s="93"/>
      <c r="AY400" s="25" t="str">
        <f t="shared" si="78"/>
        <v/>
      </c>
    </row>
    <row r="401" spans="2:51" hidden="1" outlineLevel="1" x14ac:dyDescent="0.35">
      <c r="B401" s="88" t="str">
        <f t="shared" si="79"/>
        <v>Subcontracting costs 12</v>
      </c>
      <c r="C401" s="88"/>
      <c r="D401" s="88"/>
      <c r="E401" s="88"/>
      <c r="F401" s="88"/>
      <c r="G401" s="88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  <c r="AA401" s="92"/>
      <c r="AB401" s="92"/>
      <c r="AC401" s="92"/>
      <c r="AD401" s="92"/>
      <c r="AE401" s="92"/>
      <c r="AF401" s="92"/>
      <c r="AG401" s="92"/>
      <c r="AH401" s="92"/>
      <c r="AI401" s="92"/>
      <c r="AJ401" s="92"/>
      <c r="AK401" s="92"/>
      <c r="AL401" s="92"/>
      <c r="AM401" s="92"/>
      <c r="AN401" s="92"/>
      <c r="AO401" s="92"/>
      <c r="AP401" s="92"/>
      <c r="AQ401" s="92"/>
      <c r="AR401" s="92"/>
      <c r="AS401" s="92"/>
      <c r="AT401" s="92"/>
      <c r="AU401" s="92"/>
      <c r="AV401" s="22"/>
      <c r="AW401" s="93">
        <f t="shared" si="80"/>
        <v>0</v>
      </c>
      <c r="AX401" s="93"/>
      <c r="AY401" s="25" t="str">
        <f t="shared" si="78"/>
        <v/>
      </c>
    </row>
    <row r="402" spans="2:51" hidden="1" outlineLevel="1" x14ac:dyDescent="0.35">
      <c r="B402" s="88" t="str">
        <f t="shared" si="79"/>
        <v>Subcontracting costs 13</v>
      </c>
      <c r="C402" s="88"/>
      <c r="D402" s="88"/>
      <c r="E402" s="88"/>
      <c r="F402" s="88"/>
      <c r="G402" s="88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  <c r="AC402" s="92"/>
      <c r="AD402" s="92"/>
      <c r="AE402" s="92"/>
      <c r="AF402" s="92"/>
      <c r="AG402" s="92"/>
      <c r="AH402" s="92"/>
      <c r="AI402" s="92"/>
      <c r="AJ402" s="92"/>
      <c r="AK402" s="92"/>
      <c r="AL402" s="92"/>
      <c r="AM402" s="92"/>
      <c r="AN402" s="92"/>
      <c r="AO402" s="92"/>
      <c r="AP402" s="92"/>
      <c r="AQ402" s="92"/>
      <c r="AR402" s="92"/>
      <c r="AS402" s="92"/>
      <c r="AT402" s="92"/>
      <c r="AU402" s="92"/>
      <c r="AV402" s="22"/>
      <c r="AW402" s="93">
        <f t="shared" si="80"/>
        <v>0</v>
      </c>
      <c r="AX402" s="93"/>
      <c r="AY402" s="25" t="str">
        <f t="shared" si="78"/>
        <v/>
      </c>
    </row>
    <row r="403" spans="2:51" hidden="1" outlineLevel="1" x14ac:dyDescent="0.35">
      <c r="B403" s="88" t="str">
        <f t="shared" si="79"/>
        <v>Subcontracting costs 14</v>
      </c>
      <c r="C403" s="88"/>
      <c r="D403" s="88"/>
      <c r="E403" s="88"/>
      <c r="F403" s="88"/>
      <c r="G403" s="88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  <c r="AA403" s="92"/>
      <c r="AB403" s="92"/>
      <c r="AC403" s="92"/>
      <c r="AD403" s="92"/>
      <c r="AE403" s="92"/>
      <c r="AF403" s="92"/>
      <c r="AG403" s="92"/>
      <c r="AH403" s="92"/>
      <c r="AI403" s="92"/>
      <c r="AJ403" s="92"/>
      <c r="AK403" s="92"/>
      <c r="AL403" s="92"/>
      <c r="AM403" s="92"/>
      <c r="AN403" s="92"/>
      <c r="AO403" s="92"/>
      <c r="AP403" s="92"/>
      <c r="AQ403" s="92"/>
      <c r="AR403" s="92"/>
      <c r="AS403" s="92"/>
      <c r="AT403" s="92"/>
      <c r="AU403" s="92"/>
      <c r="AV403" s="22"/>
      <c r="AW403" s="93">
        <f t="shared" si="80"/>
        <v>0</v>
      </c>
      <c r="AX403" s="93"/>
      <c r="AY403" s="25" t="str">
        <f t="shared" si="78"/>
        <v/>
      </c>
    </row>
    <row r="404" spans="2:51" hidden="1" outlineLevel="1" x14ac:dyDescent="0.35">
      <c r="B404" s="88" t="str">
        <f t="shared" si="79"/>
        <v>Subcontracting costs 15</v>
      </c>
      <c r="C404" s="88"/>
      <c r="D404" s="88"/>
      <c r="E404" s="88"/>
      <c r="F404" s="88"/>
      <c r="G404" s="88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  <c r="AA404" s="92"/>
      <c r="AB404" s="92"/>
      <c r="AC404" s="92"/>
      <c r="AD404" s="92"/>
      <c r="AE404" s="92"/>
      <c r="AF404" s="92"/>
      <c r="AG404" s="92"/>
      <c r="AH404" s="92"/>
      <c r="AI404" s="92"/>
      <c r="AJ404" s="92"/>
      <c r="AK404" s="92"/>
      <c r="AL404" s="92"/>
      <c r="AM404" s="92"/>
      <c r="AN404" s="92"/>
      <c r="AO404" s="92"/>
      <c r="AP404" s="92"/>
      <c r="AQ404" s="92"/>
      <c r="AR404" s="92"/>
      <c r="AS404" s="92"/>
      <c r="AT404" s="92"/>
      <c r="AU404" s="92"/>
      <c r="AV404" s="22"/>
      <c r="AW404" s="93">
        <f t="shared" si="80"/>
        <v>0</v>
      </c>
      <c r="AX404" s="93"/>
      <c r="AY404" s="25" t="str">
        <f t="shared" si="78"/>
        <v/>
      </c>
    </row>
    <row r="405" spans="2:51" hidden="1" outlineLevel="1" x14ac:dyDescent="0.35">
      <c r="B405" s="88" t="str">
        <f t="shared" si="79"/>
        <v>Subcontracting costs 16</v>
      </c>
      <c r="C405" s="88"/>
      <c r="D405" s="88"/>
      <c r="E405" s="88"/>
      <c r="F405" s="88"/>
      <c r="G405" s="88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  <c r="AA405" s="92"/>
      <c r="AB405" s="92"/>
      <c r="AC405" s="92"/>
      <c r="AD405" s="92"/>
      <c r="AE405" s="92"/>
      <c r="AF405" s="92"/>
      <c r="AG405" s="92"/>
      <c r="AH405" s="92"/>
      <c r="AI405" s="92"/>
      <c r="AJ405" s="92"/>
      <c r="AK405" s="92"/>
      <c r="AL405" s="92"/>
      <c r="AM405" s="92"/>
      <c r="AN405" s="92"/>
      <c r="AO405" s="92"/>
      <c r="AP405" s="92"/>
      <c r="AQ405" s="92"/>
      <c r="AR405" s="92"/>
      <c r="AS405" s="92"/>
      <c r="AT405" s="92"/>
      <c r="AU405" s="92"/>
      <c r="AV405" s="22"/>
      <c r="AW405" s="93">
        <f t="shared" si="80"/>
        <v>0</v>
      </c>
      <c r="AX405" s="93"/>
      <c r="AY405" s="25" t="str">
        <f t="shared" si="78"/>
        <v/>
      </c>
    </row>
    <row r="406" spans="2:51" hidden="1" outlineLevel="1" x14ac:dyDescent="0.35">
      <c r="B406" s="88" t="str">
        <f t="shared" si="79"/>
        <v>Subcontracting costs 17</v>
      </c>
      <c r="C406" s="88"/>
      <c r="D406" s="88"/>
      <c r="E406" s="88"/>
      <c r="F406" s="88"/>
      <c r="G406" s="88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  <c r="AA406" s="92"/>
      <c r="AB406" s="92"/>
      <c r="AC406" s="92"/>
      <c r="AD406" s="92"/>
      <c r="AE406" s="92"/>
      <c r="AF406" s="92"/>
      <c r="AG406" s="92"/>
      <c r="AH406" s="92"/>
      <c r="AI406" s="92"/>
      <c r="AJ406" s="92"/>
      <c r="AK406" s="92"/>
      <c r="AL406" s="92"/>
      <c r="AM406" s="92"/>
      <c r="AN406" s="92"/>
      <c r="AO406" s="92"/>
      <c r="AP406" s="92"/>
      <c r="AQ406" s="92"/>
      <c r="AR406" s="92"/>
      <c r="AS406" s="92"/>
      <c r="AT406" s="92"/>
      <c r="AU406" s="92"/>
      <c r="AV406" s="22"/>
      <c r="AW406" s="93">
        <f t="shared" si="80"/>
        <v>0</v>
      </c>
      <c r="AX406" s="93"/>
      <c r="AY406" s="25" t="str">
        <f t="shared" si="78"/>
        <v/>
      </c>
    </row>
    <row r="407" spans="2:51" hidden="1" outlineLevel="1" x14ac:dyDescent="0.35">
      <c r="B407" s="88" t="str">
        <f t="shared" si="79"/>
        <v>Subcontracting costs 18</v>
      </c>
      <c r="C407" s="88"/>
      <c r="D407" s="88"/>
      <c r="E407" s="88"/>
      <c r="F407" s="88"/>
      <c r="G407" s="88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  <c r="AA407" s="92"/>
      <c r="AB407" s="92"/>
      <c r="AC407" s="92"/>
      <c r="AD407" s="92"/>
      <c r="AE407" s="92"/>
      <c r="AF407" s="92"/>
      <c r="AG407" s="92"/>
      <c r="AH407" s="92"/>
      <c r="AI407" s="92"/>
      <c r="AJ407" s="92"/>
      <c r="AK407" s="92"/>
      <c r="AL407" s="92"/>
      <c r="AM407" s="92"/>
      <c r="AN407" s="92"/>
      <c r="AO407" s="92"/>
      <c r="AP407" s="92"/>
      <c r="AQ407" s="92"/>
      <c r="AR407" s="92"/>
      <c r="AS407" s="92"/>
      <c r="AT407" s="92"/>
      <c r="AU407" s="92"/>
      <c r="AV407" s="22"/>
      <c r="AW407" s="93">
        <f t="shared" si="80"/>
        <v>0</v>
      </c>
      <c r="AX407" s="93"/>
      <c r="AY407" s="25" t="str">
        <f t="shared" si="78"/>
        <v/>
      </c>
    </row>
    <row r="408" spans="2:51" hidden="1" outlineLevel="1" x14ac:dyDescent="0.35">
      <c r="B408" s="88" t="str">
        <f t="shared" si="79"/>
        <v>Subcontracting costs 19</v>
      </c>
      <c r="C408" s="88"/>
      <c r="D408" s="88"/>
      <c r="E408" s="88"/>
      <c r="F408" s="88"/>
      <c r="G408" s="88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  <c r="AA408" s="92"/>
      <c r="AB408" s="92"/>
      <c r="AC408" s="92"/>
      <c r="AD408" s="92"/>
      <c r="AE408" s="92"/>
      <c r="AF408" s="92"/>
      <c r="AG408" s="92"/>
      <c r="AH408" s="92"/>
      <c r="AI408" s="92"/>
      <c r="AJ408" s="92"/>
      <c r="AK408" s="92"/>
      <c r="AL408" s="92"/>
      <c r="AM408" s="92"/>
      <c r="AN408" s="92"/>
      <c r="AO408" s="92"/>
      <c r="AP408" s="92"/>
      <c r="AQ408" s="92"/>
      <c r="AR408" s="92"/>
      <c r="AS408" s="92"/>
      <c r="AT408" s="92"/>
      <c r="AU408" s="92"/>
      <c r="AV408" s="22"/>
      <c r="AW408" s="93">
        <f t="shared" si="80"/>
        <v>0</v>
      </c>
      <c r="AX408" s="93"/>
      <c r="AY408" s="25" t="str">
        <f t="shared" si="78"/>
        <v/>
      </c>
    </row>
    <row r="409" spans="2:51" hidden="1" outlineLevel="1" x14ac:dyDescent="0.35">
      <c r="B409" s="88" t="str">
        <f t="shared" si="79"/>
        <v>Subcontracting costs 20</v>
      </c>
      <c r="C409" s="88"/>
      <c r="D409" s="88"/>
      <c r="E409" s="88"/>
      <c r="F409" s="88"/>
      <c r="G409" s="88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  <c r="AA409" s="92"/>
      <c r="AB409" s="92"/>
      <c r="AC409" s="92"/>
      <c r="AD409" s="92"/>
      <c r="AE409" s="92"/>
      <c r="AF409" s="92"/>
      <c r="AG409" s="92"/>
      <c r="AH409" s="92"/>
      <c r="AI409" s="92"/>
      <c r="AJ409" s="92"/>
      <c r="AK409" s="92"/>
      <c r="AL409" s="92"/>
      <c r="AM409" s="92"/>
      <c r="AN409" s="92"/>
      <c r="AO409" s="92"/>
      <c r="AP409" s="92"/>
      <c r="AQ409" s="92"/>
      <c r="AR409" s="92"/>
      <c r="AS409" s="92"/>
      <c r="AT409" s="92"/>
      <c r="AU409" s="92"/>
      <c r="AV409" s="22"/>
      <c r="AW409" s="93">
        <f t="shared" si="80"/>
        <v>0</v>
      </c>
      <c r="AX409" s="93"/>
      <c r="AY409" s="25" t="str">
        <f t="shared" si="78"/>
        <v/>
      </c>
    </row>
    <row r="410" spans="2:51" hidden="1" outlineLevel="1" x14ac:dyDescent="0.35">
      <c r="B410" s="88" t="str">
        <f t="shared" si="79"/>
        <v>Subcontracting costs 21</v>
      </c>
      <c r="C410" s="88"/>
      <c r="D410" s="88"/>
      <c r="E410" s="88"/>
      <c r="F410" s="88"/>
      <c r="G410" s="88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  <c r="AA410" s="92"/>
      <c r="AB410" s="92"/>
      <c r="AC410" s="92"/>
      <c r="AD410" s="92"/>
      <c r="AE410" s="92"/>
      <c r="AF410" s="92"/>
      <c r="AG410" s="92"/>
      <c r="AH410" s="92"/>
      <c r="AI410" s="92"/>
      <c r="AJ410" s="92"/>
      <c r="AK410" s="92"/>
      <c r="AL410" s="92"/>
      <c r="AM410" s="92"/>
      <c r="AN410" s="92"/>
      <c r="AO410" s="92"/>
      <c r="AP410" s="92"/>
      <c r="AQ410" s="92"/>
      <c r="AR410" s="92"/>
      <c r="AS410" s="92"/>
      <c r="AT410" s="92"/>
      <c r="AU410" s="92"/>
      <c r="AV410" s="22"/>
      <c r="AW410" s="93">
        <f t="shared" si="80"/>
        <v>0</v>
      </c>
      <c r="AX410" s="93"/>
      <c r="AY410" s="25" t="str">
        <f t="shared" si="78"/>
        <v/>
      </c>
    </row>
    <row r="411" spans="2:51" hidden="1" outlineLevel="1" x14ac:dyDescent="0.35">
      <c r="B411" s="88" t="str">
        <f t="shared" si="79"/>
        <v>Subcontracting costs 22</v>
      </c>
      <c r="C411" s="88"/>
      <c r="D411" s="88"/>
      <c r="E411" s="88"/>
      <c r="F411" s="88"/>
      <c r="G411" s="88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  <c r="AC411" s="92"/>
      <c r="AD411" s="92"/>
      <c r="AE411" s="92"/>
      <c r="AF411" s="92"/>
      <c r="AG411" s="92"/>
      <c r="AH411" s="92"/>
      <c r="AI411" s="92"/>
      <c r="AJ411" s="92"/>
      <c r="AK411" s="92"/>
      <c r="AL411" s="92"/>
      <c r="AM411" s="92"/>
      <c r="AN411" s="92"/>
      <c r="AO411" s="92"/>
      <c r="AP411" s="92"/>
      <c r="AQ411" s="92"/>
      <c r="AR411" s="92"/>
      <c r="AS411" s="92"/>
      <c r="AT411" s="92"/>
      <c r="AU411" s="92"/>
      <c r="AV411" s="22"/>
      <c r="AW411" s="93">
        <f t="shared" si="80"/>
        <v>0</v>
      </c>
      <c r="AX411" s="93"/>
      <c r="AY411" s="25" t="str">
        <f t="shared" si="78"/>
        <v/>
      </c>
    </row>
    <row r="412" spans="2:51" hidden="1" outlineLevel="1" x14ac:dyDescent="0.35">
      <c r="B412" s="88" t="str">
        <f t="shared" si="79"/>
        <v>Subcontracting costs 23</v>
      </c>
      <c r="C412" s="88"/>
      <c r="D412" s="88"/>
      <c r="E412" s="88"/>
      <c r="F412" s="88"/>
      <c r="G412" s="88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  <c r="AA412" s="92"/>
      <c r="AB412" s="92"/>
      <c r="AC412" s="92"/>
      <c r="AD412" s="92"/>
      <c r="AE412" s="92"/>
      <c r="AF412" s="92"/>
      <c r="AG412" s="92"/>
      <c r="AH412" s="92"/>
      <c r="AI412" s="92"/>
      <c r="AJ412" s="92"/>
      <c r="AK412" s="92"/>
      <c r="AL412" s="92"/>
      <c r="AM412" s="92"/>
      <c r="AN412" s="92"/>
      <c r="AO412" s="92"/>
      <c r="AP412" s="92"/>
      <c r="AQ412" s="92"/>
      <c r="AR412" s="92"/>
      <c r="AS412" s="92"/>
      <c r="AT412" s="92"/>
      <c r="AU412" s="92"/>
      <c r="AV412" s="22"/>
      <c r="AW412" s="93">
        <f t="shared" si="80"/>
        <v>0</v>
      </c>
      <c r="AX412" s="93"/>
      <c r="AY412" s="25" t="str">
        <f t="shared" si="78"/>
        <v/>
      </c>
    </row>
    <row r="413" spans="2:51" hidden="1" outlineLevel="1" x14ac:dyDescent="0.35">
      <c r="B413" s="88" t="str">
        <f t="shared" si="79"/>
        <v>Subcontracting costs 24</v>
      </c>
      <c r="C413" s="88"/>
      <c r="D413" s="88"/>
      <c r="E413" s="88"/>
      <c r="F413" s="88"/>
      <c r="G413" s="88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  <c r="AA413" s="92"/>
      <c r="AB413" s="92"/>
      <c r="AC413" s="92"/>
      <c r="AD413" s="92"/>
      <c r="AE413" s="92"/>
      <c r="AF413" s="92"/>
      <c r="AG413" s="92"/>
      <c r="AH413" s="92"/>
      <c r="AI413" s="92"/>
      <c r="AJ413" s="92"/>
      <c r="AK413" s="92"/>
      <c r="AL413" s="92"/>
      <c r="AM413" s="92"/>
      <c r="AN413" s="92"/>
      <c r="AO413" s="92"/>
      <c r="AP413" s="92"/>
      <c r="AQ413" s="92"/>
      <c r="AR413" s="92"/>
      <c r="AS413" s="92"/>
      <c r="AT413" s="92"/>
      <c r="AU413" s="92"/>
      <c r="AV413" s="22"/>
      <c r="AW413" s="93">
        <f t="shared" si="80"/>
        <v>0</v>
      </c>
      <c r="AX413" s="93"/>
      <c r="AY413" s="25" t="str">
        <f t="shared" si="78"/>
        <v/>
      </c>
    </row>
    <row r="414" spans="2:51" hidden="1" outlineLevel="1" x14ac:dyDescent="0.35">
      <c r="B414" s="88" t="str">
        <f t="shared" si="79"/>
        <v>Subcontracting costs 25</v>
      </c>
      <c r="C414" s="88"/>
      <c r="D414" s="88"/>
      <c r="E414" s="88"/>
      <c r="F414" s="88"/>
      <c r="G414" s="88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  <c r="AA414" s="92"/>
      <c r="AB414" s="92"/>
      <c r="AC414" s="92"/>
      <c r="AD414" s="92"/>
      <c r="AE414" s="92"/>
      <c r="AF414" s="92"/>
      <c r="AG414" s="92"/>
      <c r="AH414" s="92"/>
      <c r="AI414" s="92"/>
      <c r="AJ414" s="92"/>
      <c r="AK414" s="92"/>
      <c r="AL414" s="92"/>
      <c r="AM414" s="92"/>
      <c r="AN414" s="92"/>
      <c r="AO414" s="92"/>
      <c r="AP414" s="92"/>
      <c r="AQ414" s="92"/>
      <c r="AR414" s="92"/>
      <c r="AS414" s="92"/>
      <c r="AT414" s="92"/>
      <c r="AU414" s="92"/>
      <c r="AV414" s="22"/>
      <c r="AW414" s="93">
        <f t="shared" si="80"/>
        <v>0</v>
      </c>
      <c r="AX414" s="93"/>
      <c r="AY414" s="25" t="str">
        <f t="shared" si="78"/>
        <v/>
      </c>
    </row>
    <row r="415" spans="2:51" hidden="1" outlineLevel="1" x14ac:dyDescent="0.35">
      <c r="B415" s="88" t="str">
        <f t="shared" si="79"/>
        <v>Subcontracting costs 26</v>
      </c>
      <c r="C415" s="88"/>
      <c r="D415" s="88"/>
      <c r="E415" s="88"/>
      <c r="F415" s="88"/>
      <c r="G415" s="88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  <c r="AA415" s="92"/>
      <c r="AB415" s="92"/>
      <c r="AC415" s="92"/>
      <c r="AD415" s="92"/>
      <c r="AE415" s="92"/>
      <c r="AF415" s="92"/>
      <c r="AG415" s="92"/>
      <c r="AH415" s="92"/>
      <c r="AI415" s="92"/>
      <c r="AJ415" s="92"/>
      <c r="AK415" s="92"/>
      <c r="AL415" s="92"/>
      <c r="AM415" s="92"/>
      <c r="AN415" s="92"/>
      <c r="AO415" s="92"/>
      <c r="AP415" s="92"/>
      <c r="AQ415" s="92"/>
      <c r="AR415" s="92"/>
      <c r="AS415" s="92"/>
      <c r="AT415" s="92"/>
      <c r="AU415" s="92"/>
      <c r="AV415" s="22"/>
      <c r="AW415" s="93">
        <f t="shared" si="80"/>
        <v>0</v>
      </c>
      <c r="AX415" s="93"/>
      <c r="AY415" s="25" t="str">
        <f t="shared" si="78"/>
        <v/>
      </c>
    </row>
    <row r="416" spans="2:51" hidden="1" outlineLevel="1" x14ac:dyDescent="0.35">
      <c r="B416" s="88" t="str">
        <f t="shared" si="79"/>
        <v>Subcontracting costs 27</v>
      </c>
      <c r="C416" s="88"/>
      <c r="D416" s="88"/>
      <c r="E416" s="88"/>
      <c r="F416" s="88"/>
      <c r="G416" s="88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  <c r="AA416" s="92"/>
      <c r="AB416" s="92"/>
      <c r="AC416" s="92"/>
      <c r="AD416" s="92"/>
      <c r="AE416" s="92"/>
      <c r="AF416" s="92"/>
      <c r="AG416" s="92"/>
      <c r="AH416" s="92"/>
      <c r="AI416" s="92"/>
      <c r="AJ416" s="92"/>
      <c r="AK416" s="92"/>
      <c r="AL416" s="92"/>
      <c r="AM416" s="92"/>
      <c r="AN416" s="92"/>
      <c r="AO416" s="92"/>
      <c r="AP416" s="92"/>
      <c r="AQ416" s="92"/>
      <c r="AR416" s="92"/>
      <c r="AS416" s="92"/>
      <c r="AT416" s="92"/>
      <c r="AU416" s="92"/>
      <c r="AV416" s="22"/>
      <c r="AW416" s="93">
        <f t="shared" si="80"/>
        <v>0</v>
      </c>
      <c r="AX416" s="93"/>
      <c r="AY416" s="25" t="str">
        <f t="shared" si="78"/>
        <v/>
      </c>
    </row>
    <row r="417" spans="2:51" hidden="1" outlineLevel="1" x14ac:dyDescent="0.35">
      <c r="B417" s="88" t="str">
        <f t="shared" si="79"/>
        <v>Subcontracting costs 28</v>
      </c>
      <c r="C417" s="88"/>
      <c r="D417" s="88"/>
      <c r="E417" s="88"/>
      <c r="F417" s="88"/>
      <c r="G417" s="88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  <c r="AA417" s="92"/>
      <c r="AB417" s="92"/>
      <c r="AC417" s="92"/>
      <c r="AD417" s="92"/>
      <c r="AE417" s="92"/>
      <c r="AF417" s="92"/>
      <c r="AG417" s="92"/>
      <c r="AH417" s="92"/>
      <c r="AI417" s="92"/>
      <c r="AJ417" s="92"/>
      <c r="AK417" s="92"/>
      <c r="AL417" s="92"/>
      <c r="AM417" s="92"/>
      <c r="AN417" s="92"/>
      <c r="AO417" s="92"/>
      <c r="AP417" s="92"/>
      <c r="AQ417" s="92"/>
      <c r="AR417" s="92"/>
      <c r="AS417" s="92"/>
      <c r="AT417" s="92"/>
      <c r="AU417" s="92"/>
      <c r="AV417" s="22"/>
      <c r="AW417" s="93">
        <f t="shared" si="80"/>
        <v>0</v>
      </c>
      <c r="AX417" s="93"/>
      <c r="AY417" s="25" t="str">
        <f t="shared" si="78"/>
        <v/>
      </c>
    </row>
    <row r="418" spans="2:51" hidden="1" outlineLevel="1" x14ac:dyDescent="0.35">
      <c r="B418" s="88" t="str">
        <f t="shared" si="79"/>
        <v>Subcontracting costs 29</v>
      </c>
      <c r="C418" s="88"/>
      <c r="D418" s="88"/>
      <c r="E418" s="88"/>
      <c r="F418" s="88"/>
      <c r="G418" s="88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  <c r="AA418" s="92"/>
      <c r="AB418" s="92"/>
      <c r="AC418" s="92"/>
      <c r="AD418" s="92"/>
      <c r="AE418" s="92"/>
      <c r="AF418" s="92"/>
      <c r="AG418" s="92"/>
      <c r="AH418" s="92"/>
      <c r="AI418" s="92"/>
      <c r="AJ418" s="92"/>
      <c r="AK418" s="92"/>
      <c r="AL418" s="92"/>
      <c r="AM418" s="92"/>
      <c r="AN418" s="92"/>
      <c r="AO418" s="92"/>
      <c r="AP418" s="92"/>
      <c r="AQ418" s="92"/>
      <c r="AR418" s="92"/>
      <c r="AS418" s="92"/>
      <c r="AT418" s="92"/>
      <c r="AU418" s="92"/>
      <c r="AV418" s="22"/>
      <c r="AW418" s="93">
        <f t="shared" si="80"/>
        <v>0</v>
      </c>
      <c r="AX418" s="93"/>
      <c r="AY418" s="25" t="str">
        <f t="shared" si="78"/>
        <v/>
      </c>
    </row>
    <row r="419" spans="2:51" hidden="1" outlineLevel="1" x14ac:dyDescent="0.35">
      <c r="B419" s="88" t="str">
        <f t="shared" si="79"/>
        <v>Subcontracting costs 30</v>
      </c>
      <c r="C419" s="88"/>
      <c r="D419" s="88"/>
      <c r="E419" s="88"/>
      <c r="F419" s="88"/>
      <c r="G419" s="88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  <c r="AA419" s="92"/>
      <c r="AB419" s="92"/>
      <c r="AC419" s="92"/>
      <c r="AD419" s="92"/>
      <c r="AE419" s="92"/>
      <c r="AF419" s="92"/>
      <c r="AG419" s="92"/>
      <c r="AH419" s="92"/>
      <c r="AI419" s="92"/>
      <c r="AJ419" s="92"/>
      <c r="AK419" s="92"/>
      <c r="AL419" s="92"/>
      <c r="AM419" s="92"/>
      <c r="AN419" s="92"/>
      <c r="AO419" s="92"/>
      <c r="AP419" s="92"/>
      <c r="AQ419" s="92"/>
      <c r="AR419" s="92"/>
      <c r="AS419" s="92"/>
      <c r="AT419" s="92"/>
      <c r="AU419" s="92"/>
      <c r="AV419" s="22"/>
      <c r="AW419" s="93">
        <f t="shared" si="80"/>
        <v>0</v>
      </c>
      <c r="AX419" s="93"/>
      <c r="AY419" s="25" t="str">
        <f t="shared" si="78"/>
        <v/>
      </c>
    </row>
    <row r="420" spans="2:51" hidden="1" outlineLevel="1" x14ac:dyDescent="0.35">
      <c r="B420" s="88" t="str">
        <f t="shared" si="79"/>
        <v>Subcontracting costs 31</v>
      </c>
      <c r="C420" s="88"/>
      <c r="D420" s="88"/>
      <c r="E420" s="88"/>
      <c r="F420" s="88"/>
      <c r="G420" s="88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  <c r="AA420" s="92"/>
      <c r="AB420" s="92"/>
      <c r="AC420" s="92"/>
      <c r="AD420" s="92"/>
      <c r="AE420" s="92"/>
      <c r="AF420" s="92"/>
      <c r="AG420" s="92"/>
      <c r="AH420" s="92"/>
      <c r="AI420" s="92"/>
      <c r="AJ420" s="92"/>
      <c r="AK420" s="92"/>
      <c r="AL420" s="92"/>
      <c r="AM420" s="92"/>
      <c r="AN420" s="92"/>
      <c r="AO420" s="92"/>
      <c r="AP420" s="92"/>
      <c r="AQ420" s="92"/>
      <c r="AR420" s="92"/>
      <c r="AS420" s="92"/>
      <c r="AT420" s="92"/>
      <c r="AU420" s="92"/>
      <c r="AV420" s="22"/>
      <c r="AW420" s="93">
        <f t="shared" si="80"/>
        <v>0</v>
      </c>
      <c r="AX420" s="93"/>
      <c r="AY420" s="25" t="str">
        <f t="shared" si="78"/>
        <v/>
      </c>
    </row>
    <row r="421" spans="2:51" hidden="1" outlineLevel="1" x14ac:dyDescent="0.35">
      <c r="B421" s="88" t="str">
        <f t="shared" si="79"/>
        <v>Subcontracting costs 32</v>
      </c>
      <c r="C421" s="88"/>
      <c r="D421" s="88"/>
      <c r="E421" s="88"/>
      <c r="F421" s="88"/>
      <c r="G421" s="88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  <c r="AA421" s="92"/>
      <c r="AB421" s="92"/>
      <c r="AC421" s="92"/>
      <c r="AD421" s="92"/>
      <c r="AE421" s="92"/>
      <c r="AF421" s="92"/>
      <c r="AG421" s="92"/>
      <c r="AH421" s="92"/>
      <c r="AI421" s="92"/>
      <c r="AJ421" s="92"/>
      <c r="AK421" s="92"/>
      <c r="AL421" s="92"/>
      <c r="AM421" s="92"/>
      <c r="AN421" s="92"/>
      <c r="AO421" s="92"/>
      <c r="AP421" s="92"/>
      <c r="AQ421" s="92"/>
      <c r="AR421" s="92"/>
      <c r="AS421" s="92"/>
      <c r="AT421" s="92"/>
      <c r="AU421" s="92"/>
      <c r="AV421" s="22"/>
      <c r="AW421" s="93">
        <f t="shared" si="80"/>
        <v>0</v>
      </c>
      <c r="AX421" s="93"/>
      <c r="AY421" s="25" t="str">
        <f t="shared" si="78"/>
        <v/>
      </c>
    </row>
    <row r="422" spans="2:51" hidden="1" outlineLevel="1" x14ac:dyDescent="0.35">
      <c r="B422" s="88" t="str">
        <f t="shared" si="79"/>
        <v>Subcontracting costs 33</v>
      </c>
      <c r="C422" s="88"/>
      <c r="D422" s="88"/>
      <c r="E422" s="88"/>
      <c r="F422" s="88"/>
      <c r="G422" s="88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  <c r="AA422" s="92"/>
      <c r="AB422" s="92"/>
      <c r="AC422" s="92"/>
      <c r="AD422" s="92"/>
      <c r="AE422" s="92"/>
      <c r="AF422" s="92"/>
      <c r="AG422" s="92"/>
      <c r="AH422" s="92"/>
      <c r="AI422" s="92"/>
      <c r="AJ422" s="92"/>
      <c r="AK422" s="92"/>
      <c r="AL422" s="92"/>
      <c r="AM422" s="92"/>
      <c r="AN422" s="92"/>
      <c r="AO422" s="92"/>
      <c r="AP422" s="92"/>
      <c r="AQ422" s="92"/>
      <c r="AR422" s="92"/>
      <c r="AS422" s="92"/>
      <c r="AT422" s="92"/>
      <c r="AU422" s="92"/>
      <c r="AV422" s="22"/>
      <c r="AW422" s="93">
        <f t="shared" si="80"/>
        <v>0</v>
      </c>
      <c r="AX422" s="93"/>
      <c r="AY422" s="25" t="str">
        <f t="shared" si="78"/>
        <v/>
      </c>
    </row>
    <row r="423" spans="2:51" hidden="1" outlineLevel="1" x14ac:dyDescent="0.35">
      <c r="B423" s="88" t="str">
        <f t="shared" si="79"/>
        <v>Subcontracting costs 34</v>
      </c>
      <c r="C423" s="88"/>
      <c r="D423" s="88"/>
      <c r="E423" s="88"/>
      <c r="F423" s="88"/>
      <c r="G423" s="88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  <c r="AC423" s="92"/>
      <c r="AD423" s="92"/>
      <c r="AE423" s="92"/>
      <c r="AF423" s="92"/>
      <c r="AG423" s="92"/>
      <c r="AH423" s="92"/>
      <c r="AI423" s="92"/>
      <c r="AJ423" s="92"/>
      <c r="AK423" s="92"/>
      <c r="AL423" s="92"/>
      <c r="AM423" s="92"/>
      <c r="AN423" s="92"/>
      <c r="AO423" s="92"/>
      <c r="AP423" s="92"/>
      <c r="AQ423" s="92"/>
      <c r="AR423" s="92"/>
      <c r="AS423" s="92"/>
      <c r="AT423" s="92"/>
      <c r="AU423" s="92"/>
      <c r="AV423" s="22"/>
      <c r="AW423" s="93">
        <f t="shared" si="80"/>
        <v>0</v>
      </c>
      <c r="AX423" s="93"/>
      <c r="AY423" s="25" t="str">
        <f t="shared" si="78"/>
        <v/>
      </c>
    </row>
    <row r="424" spans="2:51" hidden="1" outlineLevel="1" x14ac:dyDescent="0.35">
      <c r="B424" s="88" t="str">
        <f t="shared" si="79"/>
        <v>Subcontracting costs 35</v>
      </c>
      <c r="C424" s="88"/>
      <c r="D424" s="88"/>
      <c r="E424" s="88"/>
      <c r="F424" s="88"/>
      <c r="G424" s="88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  <c r="AA424" s="92"/>
      <c r="AB424" s="92"/>
      <c r="AC424" s="92"/>
      <c r="AD424" s="92"/>
      <c r="AE424" s="92"/>
      <c r="AF424" s="92"/>
      <c r="AG424" s="92"/>
      <c r="AH424" s="92"/>
      <c r="AI424" s="92"/>
      <c r="AJ424" s="92"/>
      <c r="AK424" s="92"/>
      <c r="AL424" s="92"/>
      <c r="AM424" s="92"/>
      <c r="AN424" s="92"/>
      <c r="AO424" s="92"/>
      <c r="AP424" s="92"/>
      <c r="AQ424" s="92"/>
      <c r="AR424" s="92"/>
      <c r="AS424" s="92"/>
      <c r="AT424" s="92"/>
      <c r="AU424" s="92"/>
      <c r="AV424" s="22"/>
      <c r="AW424" s="93">
        <f t="shared" si="80"/>
        <v>0</v>
      </c>
      <c r="AX424" s="93"/>
      <c r="AY424" s="25" t="str">
        <f t="shared" si="78"/>
        <v/>
      </c>
    </row>
    <row r="425" spans="2:51" hidden="1" outlineLevel="1" x14ac:dyDescent="0.35">
      <c r="B425" s="88" t="str">
        <f t="shared" si="79"/>
        <v>Subcontracting costs 36</v>
      </c>
      <c r="C425" s="88"/>
      <c r="D425" s="88"/>
      <c r="E425" s="88"/>
      <c r="F425" s="88"/>
      <c r="G425" s="88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  <c r="AA425" s="92"/>
      <c r="AB425" s="92"/>
      <c r="AC425" s="92"/>
      <c r="AD425" s="92"/>
      <c r="AE425" s="92"/>
      <c r="AF425" s="92"/>
      <c r="AG425" s="92"/>
      <c r="AH425" s="92"/>
      <c r="AI425" s="92"/>
      <c r="AJ425" s="92"/>
      <c r="AK425" s="92"/>
      <c r="AL425" s="92"/>
      <c r="AM425" s="92"/>
      <c r="AN425" s="92"/>
      <c r="AO425" s="92"/>
      <c r="AP425" s="92"/>
      <c r="AQ425" s="92"/>
      <c r="AR425" s="92"/>
      <c r="AS425" s="92"/>
      <c r="AT425" s="92"/>
      <c r="AU425" s="92"/>
      <c r="AV425" s="22"/>
      <c r="AW425" s="93">
        <f t="shared" si="80"/>
        <v>0</v>
      </c>
      <c r="AX425" s="93"/>
      <c r="AY425" s="25" t="str">
        <f t="shared" si="78"/>
        <v/>
      </c>
    </row>
    <row r="426" spans="2:51" hidden="1" outlineLevel="1" x14ac:dyDescent="0.35">
      <c r="B426" s="88" t="str">
        <f t="shared" si="79"/>
        <v>Subcontracting costs 37</v>
      </c>
      <c r="C426" s="88"/>
      <c r="D426" s="88"/>
      <c r="E426" s="88"/>
      <c r="F426" s="88"/>
      <c r="G426" s="88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  <c r="AA426" s="92"/>
      <c r="AB426" s="92"/>
      <c r="AC426" s="92"/>
      <c r="AD426" s="92"/>
      <c r="AE426" s="92"/>
      <c r="AF426" s="92"/>
      <c r="AG426" s="92"/>
      <c r="AH426" s="92"/>
      <c r="AI426" s="92"/>
      <c r="AJ426" s="92"/>
      <c r="AK426" s="92"/>
      <c r="AL426" s="92"/>
      <c r="AM426" s="92"/>
      <c r="AN426" s="92"/>
      <c r="AO426" s="92"/>
      <c r="AP426" s="92"/>
      <c r="AQ426" s="92"/>
      <c r="AR426" s="92"/>
      <c r="AS426" s="92"/>
      <c r="AT426" s="92"/>
      <c r="AU426" s="92"/>
      <c r="AV426" s="22"/>
      <c r="AW426" s="93">
        <f t="shared" si="80"/>
        <v>0</v>
      </c>
      <c r="AX426" s="93"/>
      <c r="AY426" s="25" t="str">
        <f t="shared" si="78"/>
        <v/>
      </c>
    </row>
    <row r="427" spans="2:51" hidden="1" outlineLevel="1" x14ac:dyDescent="0.35">
      <c r="B427" s="88" t="str">
        <f t="shared" si="79"/>
        <v>Subcontracting costs 38</v>
      </c>
      <c r="C427" s="88"/>
      <c r="D427" s="88"/>
      <c r="E427" s="88"/>
      <c r="F427" s="88"/>
      <c r="G427" s="88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  <c r="AA427" s="92"/>
      <c r="AB427" s="92"/>
      <c r="AC427" s="92"/>
      <c r="AD427" s="92"/>
      <c r="AE427" s="92"/>
      <c r="AF427" s="92"/>
      <c r="AG427" s="92"/>
      <c r="AH427" s="92"/>
      <c r="AI427" s="92"/>
      <c r="AJ427" s="92"/>
      <c r="AK427" s="92"/>
      <c r="AL427" s="92"/>
      <c r="AM427" s="92"/>
      <c r="AN427" s="92"/>
      <c r="AO427" s="92"/>
      <c r="AP427" s="92"/>
      <c r="AQ427" s="92"/>
      <c r="AR427" s="92"/>
      <c r="AS427" s="92"/>
      <c r="AT427" s="92"/>
      <c r="AU427" s="92"/>
      <c r="AV427" s="22"/>
      <c r="AW427" s="93">
        <f t="shared" si="80"/>
        <v>0</v>
      </c>
      <c r="AX427" s="93"/>
      <c r="AY427" s="25" t="str">
        <f t="shared" si="78"/>
        <v/>
      </c>
    </row>
    <row r="428" spans="2:51" hidden="1" outlineLevel="1" x14ac:dyDescent="0.35">
      <c r="B428" s="88" t="str">
        <f t="shared" si="79"/>
        <v>Subcontracting costs 39</v>
      </c>
      <c r="C428" s="88"/>
      <c r="D428" s="88"/>
      <c r="E428" s="88"/>
      <c r="F428" s="88"/>
      <c r="G428" s="88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  <c r="AA428" s="92"/>
      <c r="AB428" s="92"/>
      <c r="AC428" s="92"/>
      <c r="AD428" s="92"/>
      <c r="AE428" s="92"/>
      <c r="AF428" s="92"/>
      <c r="AG428" s="92"/>
      <c r="AH428" s="92"/>
      <c r="AI428" s="92"/>
      <c r="AJ428" s="92"/>
      <c r="AK428" s="92"/>
      <c r="AL428" s="92"/>
      <c r="AM428" s="92"/>
      <c r="AN428" s="92"/>
      <c r="AO428" s="92"/>
      <c r="AP428" s="92"/>
      <c r="AQ428" s="92"/>
      <c r="AR428" s="92"/>
      <c r="AS428" s="92"/>
      <c r="AT428" s="92"/>
      <c r="AU428" s="92"/>
      <c r="AV428" s="22"/>
      <c r="AW428" s="93">
        <f t="shared" si="80"/>
        <v>0</v>
      </c>
      <c r="AX428" s="93"/>
      <c r="AY428" s="25" t="str">
        <f t="shared" si="78"/>
        <v/>
      </c>
    </row>
    <row r="429" spans="2:51" hidden="1" outlineLevel="1" x14ac:dyDescent="0.35">
      <c r="B429" s="88" t="str">
        <f t="shared" si="79"/>
        <v>Subcontracting costs 40</v>
      </c>
      <c r="C429" s="88"/>
      <c r="D429" s="88"/>
      <c r="E429" s="88"/>
      <c r="F429" s="88"/>
      <c r="G429" s="88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  <c r="AC429" s="92"/>
      <c r="AD429" s="92"/>
      <c r="AE429" s="92"/>
      <c r="AF429" s="92"/>
      <c r="AG429" s="92"/>
      <c r="AH429" s="92"/>
      <c r="AI429" s="92"/>
      <c r="AJ429" s="92"/>
      <c r="AK429" s="92"/>
      <c r="AL429" s="92"/>
      <c r="AM429" s="92"/>
      <c r="AN429" s="92"/>
      <c r="AO429" s="92"/>
      <c r="AP429" s="92"/>
      <c r="AQ429" s="92"/>
      <c r="AR429" s="92"/>
      <c r="AS429" s="92"/>
      <c r="AT429" s="92"/>
      <c r="AU429" s="92"/>
      <c r="AV429" s="22"/>
      <c r="AW429" s="93">
        <f t="shared" si="80"/>
        <v>0</v>
      </c>
      <c r="AX429" s="93"/>
      <c r="AY429" s="25" t="str">
        <f t="shared" si="78"/>
        <v/>
      </c>
    </row>
    <row r="430" spans="2:51" collapsed="1" x14ac:dyDescent="0.35"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3"/>
      <c r="AX430" s="23"/>
    </row>
    <row r="431" spans="2:51" x14ac:dyDescent="0.35">
      <c r="B431" s="80"/>
      <c r="C431" s="80"/>
      <c r="D431" s="80"/>
      <c r="E431" s="80"/>
      <c r="F431" s="80"/>
      <c r="G431" s="80"/>
      <c r="H431" s="93">
        <f t="shared" ref="H431" si="81">SUM(H390:I429)</f>
        <v>0</v>
      </c>
      <c r="I431" s="93"/>
      <c r="J431" s="93">
        <f t="shared" ref="J431" si="82">SUM(J390:K429)</f>
        <v>0</v>
      </c>
      <c r="K431" s="93"/>
      <c r="L431" s="93">
        <f t="shared" ref="L431" si="83">SUM(L390:M429)</f>
        <v>0</v>
      </c>
      <c r="M431" s="93"/>
      <c r="N431" s="93">
        <f t="shared" ref="N431" si="84">SUM(N390:O429)</f>
        <v>0</v>
      </c>
      <c r="O431" s="93"/>
      <c r="P431" s="93">
        <f t="shared" ref="P431" si="85">SUM(P390:Q429)</f>
        <v>0</v>
      </c>
      <c r="Q431" s="93"/>
      <c r="R431" s="93">
        <f t="shared" ref="R431" si="86">SUM(R390:S429)</f>
        <v>0</v>
      </c>
      <c r="S431" s="93"/>
      <c r="T431" s="93">
        <f t="shared" ref="T431" si="87">SUM(T390:U429)</f>
        <v>0</v>
      </c>
      <c r="U431" s="93"/>
      <c r="V431" s="93">
        <f t="shared" ref="V431" si="88">SUM(V390:W429)</f>
        <v>0</v>
      </c>
      <c r="W431" s="93"/>
      <c r="X431" s="93">
        <f t="shared" ref="X431" si="89">SUM(X390:Y429)</f>
        <v>0</v>
      </c>
      <c r="Y431" s="93"/>
      <c r="Z431" s="93">
        <f t="shared" ref="Z431" si="90">SUM(Z390:AA429)</f>
        <v>0</v>
      </c>
      <c r="AA431" s="93"/>
      <c r="AB431" s="93">
        <f t="shared" ref="AB431" si="91">SUM(AB390:AC429)</f>
        <v>0</v>
      </c>
      <c r="AC431" s="93"/>
      <c r="AD431" s="93">
        <f t="shared" ref="AD431" si="92">SUM(AD390:AE429)</f>
        <v>0</v>
      </c>
      <c r="AE431" s="93"/>
      <c r="AF431" s="93">
        <f t="shared" ref="AF431" si="93">SUM(AF390:AG429)</f>
        <v>0</v>
      </c>
      <c r="AG431" s="93"/>
      <c r="AH431" s="93">
        <f t="shared" ref="AH431" si="94">SUM(AH390:AI429)</f>
        <v>0</v>
      </c>
      <c r="AI431" s="93"/>
      <c r="AJ431" s="93">
        <f t="shared" ref="AJ431" si="95">SUM(AJ390:AK429)</f>
        <v>0</v>
      </c>
      <c r="AK431" s="93"/>
      <c r="AL431" s="93">
        <f t="shared" ref="AL431" si="96">SUM(AL390:AM429)</f>
        <v>0</v>
      </c>
      <c r="AM431" s="93"/>
      <c r="AN431" s="93">
        <f t="shared" ref="AN431" si="97">SUM(AN390:AO429)</f>
        <v>0</v>
      </c>
      <c r="AO431" s="93"/>
      <c r="AP431" s="93">
        <f t="shared" ref="AP431" si="98">SUM(AP390:AQ429)</f>
        <v>0</v>
      </c>
      <c r="AQ431" s="93"/>
      <c r="AR431" s="93">
        <f t="shared" ref="AR431" si="99">SUM(AR390:AS429)</f>
        <v>0</v>
      </c>
      <c r="AS431" s="93"/>
      <c r="AT431" s="93">
        <f>SUM(AT390:AU429)</f>
        <v>0</v>
      </c>
      <c r="AU431" s="93"/>
      <c r="AV431" s="22"/>
      <c r="AW431" s="93">
        <f>SUM(AW390:AX429)</f>
        <v>0</v>
      </c>
      <c r="AX431" s="93"/>
    </row>
    <row r="432" spans="2:51" x14ac:dyDescent="0.35"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W432" s="16"/>
      <c r="AX432" s="16"/>
    </row>
    <row r="433" spans="2:50" x14ac:dyDescent="0.35">
      <c r="B433" s="80" t="s">
        <v>213</v>
      </c>
      <c r="C433" s="80"/>
      <c r="D433" s="80"/>
      <c r="E433" s="80"/>
      <c r="F433" s="80"/>
      <c r="G433" s="80"/>
      <c r="H433" s="81">
        <f>SUM(Sheet1!H413)</f>
        <v>0</v>
      </c>
      <c r="I433" s="81"/>
      <c r="J433" s="81">
        <f>SUM(Sheet1!J413)</f>
        <v>0</v>
      </c>
      <c r="K433" s="81"/>
      <c r="L433" s="81">
        <f>SUM(Sheet1!L413)</f>
        <v>0</v>
      </c>
      <c r="M433" s="81"/>
      <c r="N433" s="81">
        <f>SUM(Sheet1!N413)</f>
        <v>0</v>
      </c>
      <c r="O433" s="81"/>
      <c r="P433" s="81">
        <f>SUM(Sheet1!P413)</f>
        <v>0</v>
      </c>
      <c r="Q433" s="81"/>
      <c r="R433" s="81">
        <f>SUM(Sheet1!R413)</f>
        <v>0</v>
      </c>
      <c r="S433" s="81"/>
      <c r="T433" s="81">
        <f>SUM(Sheet1!T413)</f>
        <v>0</v>
      </c>
      <c r="U433" s="81"/>
      <c r="V433" s="81">
        <f>SUM(Sheet1!V413)</f>
        <v>0</v>
      </c>
      <c r="W433" s="81"/>
      <c r="X433" s="81">
        <f>SUM(Sheet1!X413)</f>
        <v>0</v>
      </c>
      <c r="Y433" s="81"/>
      <c r="Z433" s="81">
        <f>SUM(Sheet1!Z413)</f>
        <v>0</v>
      </c>
      <c r="AA433" s="81"/>
      <c r="AB433" s="81">
        <f>SUM(Sheet1!AB413)</f>
        <v>0</v>
      </c>
      <c r="AC433" s="81"/>
      <c r="AD433" s="81">
        <f>SUM(Sheet1!AD413)</f>
        <v>0</v>
      </c>
      <c r="AE433" s="81"/>
      <c r="AF433" s="81">
        <f>SUM(Sheet1!AF413)</f>
        <v>0</v>
      </c>
      <c r="AG433" s="81"/>
      <c r="AH433" s="81">
        <f>SUM(Sheet1!AH413)</f>
        <v>0</v>
      </c>
      <c r="AI433" s="81"/>
      <c r="AJ433" s="81">
        <f>SUM(Sheet1!AJ413)</f>
        <v>0</v>
      </c>
      <c r="AK433" s="81"/>
      <c r="AL433" s="81">
        <f>SUM(Sheet1!AL413)</f>
        <v>0</v>
      </c>
      <c r="AM433" s="81"/>
      <c r="AN433" s="81">
        <f>SUM(Sheet1!AN413)</f>
        <v>0</v>
      </c>
      <c r="AO433" s="81"/>
      <c r="AP433" s="81">
        <f>SUM(Sheet1!AP413)</f>
        <v>0</v>
      </c>
      <c r="AQ433" s="81"/>
      <c r="AR433" s="81">
        <f>SUM(Sheet1!AR413)</f>
        <v>0</v>
      </c>
      <c r="AS433" s="81"/>
      <c r="AT433" s="81">
        <f>SUM(Sheet1!AT413)</f>
        <v>0</v>
      </c>
      <c r="AU433" s="81"/>
      <c r="AW433" s="81">
        <f>SUM(H433:AU433)</f>
        <v>0</v>
      </c>
      <c r="AX433" s="81"/>
    </row>
    <row r="435" spans="2:50" x14ac:dyDescent="0.35">
      <c r="B435" s="94" t="s">
        <v>188</v>
      </c>
      <c r="C435" s="94"/>
      <c r="D435" s="94"/>
      <c r="E435" s="94"/>
      <c r="F435" s="94"/>
      <c r="G435" s="94"/>
      <c r="H435" s="60" t="s">
        <v>186</v>
      </c>
      <c r="I435" s="60"/>
      <c r="J435" s="60" t="s">
        <v>191</v>
      </c>
      <c r="K435" s="60"/>
      <c r="L435" s="60" t="s">
        <v>192</v>
      </c>
      <c r="M435" s="60"/>
      <c r="N435" s="60" t="s">
        <v>193</v>
      </c>
      <c r="O435" s="60"/>
      <c r="P435" s="60" t="s">
        <v>194</v>
      </c>
      <c r="Q435" s="60"/>
      <c r="R435" s="60" t="s">
        <v>195</v>
      </c>
      <c r="S435" s="60"/>
      <c r="T435" s="60" t="s">
        <v>196</v>
      </c>
      <c r="U435" s="60"/>
      <c r="V435" s="60" t="s">
        <v>197</v>
      </c>
      <c r="W435" s="60"/>
      <c r="X435" s="60" t="s">
        <v>198</v>
      </c>
      <c r="Y435" s="60"/>
      <c r="Z435" s="60" t="s">
        <v>199</v>
      </c>
      <c r="AA435" s="60"/>
      <c r="AB435" s="60" t="s">
        <v>200</v>
      </c>
      <c r="AC435" s="60"/>
      <c r="AD435" s="60" t="s">
        <v>201</v>
      </c>
      <c r="AE435" s="60"/>
      <c r="AF435" s="60" t="s">
        <v>202</v>
      </c>
      <c r="AG435" s="60"/>
      <c r="AH435" s="60" t="s">
        <v>203</v>
      </c>
      <c r="AI435" s="60"/>
      <c r="AJ435" s="60" t="s">
        <v>204</v>
      </c>
      <c r="AK435" s="60"/>
      <c r="AL435" s="60" t="s">
        <v>205</v>
      </c>
      <c r="AM435" s="60"/>
      <c r="AN435" s="60" t="s">
        <v>206</v>
      </c>
      <c r="AO435" s="60"/>
      <c r="AP435" s="60" t="s">
        <v>207</v>
      </c>
      <c r="AQ435" s="60"/>
      <c r="AR435" s="60" t="s">
        <v>208</v>
      </c>
      <c r="AS435" s="60"/>
      <c r="AT435" s="60" t="s">
        <v>209</v>
      </c>
      <c r="AU435" s="60"/>
    </row>
    <row r="436" spans="2:50" x14ac:dyDescent="0.35">
      <c r="B436" s="80" t="s">
        <v>218</v>
      </c>
      <c r="C436" s="80"/>
      <c r="D436" s="80"/>
      <c r="E436" s="80"/>
      <c r="F436" s="80"/>
      <c r="G436" s="80"/>
      <c r="H436" s="81">
        <f>H433+H382+H331+H280</f>
        <v>0</v>
      </c>
      <c r="I436" s="81"/>
      <c r="J436" s="81">
        <f t="shared" ref="J436" si="100">J433+J382+J331+J280</f>
        <v>0</v>
      </c>
      <c r="K436" s="81"/>
      <c r="L436" s="81">
        <f t="shared" ref="L436" si="101">L433+L382+L331+L280</f>
        <v>0</v>
      </c>
      <c r="M436" s="81"/>
      <c r="N436" s="81">
        <f t="shared" ref="N436" si="102">N433+N382+N331+N280</f>
        <v>0</v>
      </c>
      <c r="O436" s="81"/>
      <c r="P436" s="81">
        <f t="shared" ref="P436" si="103">P433+P382+P331+P280</f>
        <v>0</v>
      </c>
      <c r="Q436" s="81"/>
      <c r="R436" s="81">
        <f t="shared" ref="R436" si="104">R433+R382+R331+R280</f>
        <v>0</v>
      </c>
      <c r="S436" s="81"/>
      <c r="T436" s="81">
        <f t="shared" ref="T436" si="105">T433+T382+T331+T280</f>
        <v>0</v>
      </c>
      <c r="U436" s="81"/>
      <c r="V436" s="81">
        <f t="shared" ref="V436" si="106">V433+V382+V331+V280</f>
        <v>0</v>
      </c>
      <c r="W436" s="81"/>
      <c r="X436" s="81">
        <f t="shared" ref="X436" si="107">X433+X382+X331+X280</f>
        <v>0</v>
      </c>
      <c r="Y436" s="81"/>
      <c r="Z436" s="81">
        <f t="shared" ref="Z436" si="108">Z433+Z382+Z331+Z280</f>
        <v>0</v>
      </c>
      <c r="AA436" s="81"/>
      <c r="AB436" s="81">
        <f t="shared" ref="AB436" si="109">AB433+AB382+AB331+AB280</f>
        <v>0</v>
      </c>
      <c r="AC436" s="81"/>
      <c r="AD436" s="81">
        <f t="shared" ref="AD436" si="110">AD433+AD382+AD331+AD280</f>
        <v>0</v>
      </c>
      <c r="AE436" s="81"/>
      <c r="AF436" s="81">
        <f t="shared" ref="AF436" si="111">AF433+AF382+AF331+AF280</f>
        <v>0</v>
      </c>
      <c r="AG436" s="81"/>
      <c r="AH436" s="81">
        <f t="shared" ref="AH436" si="112">AH433+AH382+AH331+AH280</f>
        <v>0</v>
      </c>
      <c r="AI436" s="81"/>
      <c r="AJ436" s="81">
        <f t="shared" ref="AJ436" si="113">AJ433+AJ382+AJ331+AJ280</f>
        <v>0</v>
      </c>
      <c r="AK436" s="81"/>
      <c r="AL436" s="81">
        <f t="shared" ref="AL436" si="114">AL433+AL382+AL331+AL280</f>
        <v>0</v>
      </c>
      <c r="AM436" s="81"/>
      <c r="AN436" s="81">
        <f t="shared" ref="AN436" si="115">AN433+AN382+AN331+AN280</f>
        <v>0</v>
      </c>
      <c r="AO436" s="81"/>
      <c r="AP436" s="81">
        <f t="shared" ref="AP436" si="116">AP433+AP382+AP331+AP280</f>
        <v>0</v>
      </c>
      <c r="AQ436" s="81"/>
      <c r="AR436" s="81">
        <f t="shared" ref="AR436" si="117">AR433+AR382+AR331+AR280</f>
        <v>0</v>
      </c>
      <c r="AS436" s="81"/>
      <c r="AT436" s="81">
        <f t="shared" ref="AT436" si="118">AT433+AT382+AT331+AT280</f>
        <v>0</v>
      </c>
      <c r="AU436" s="81"/>
      <c r="AW436" s="81">
        <f>SUM(H436:AU436)</f>
        <v>0</v>
      </c>
      <c r="AX436" s="81"/>
    </row>
  </sheetData>
  <sheetProtection algorithmName="SHA-512" hashValue="71vxK8eH13i8vNEckBn4tMkKEwEtQ2ITfRRybSMSVduzCQ6AWJD4PhzVO7UCnwSznEBknTNxy8Tzkr0HfPiRTg==" saltValue="OD9UEbGm07MkTc842jW/sA==" spinCount="100000" sheet="1" formatColumns="0" formatRows="0"/>
  <mergeCells count="4620">
    <mergeCell ref="O34:P34"/>
    <mergeCell ref="Q34:R34"/>
    <mergeCell ref="O32:P32"/>
    <mergeCell ref="Q32:R32"/>
    <mergeCell ref="H32:K32"/>
    <mergeCell ref="B34:G34"/>
    <mergeCell ref="H34:I34"/>
    <mergeCell ref="J34:K34"/>
    <mergeCell ref="L34:M34"/>
    <mergeCell ref="H28:I28"/>
    <mergeCell ref="J28:K28"/>
    <mergeCell ref="L28:M28"/>
    <mergeCell ref="H30:I30"/>
    <mergeCell ref="J30:K30"/>
    <mergeCell ref="L30:M30"/>
    <mergeCell ref="B30:G30"/>
    <mergeCell ref="B31:G31"/>
    <mergeCell ref="H31:I31"/>
    <mergeCell ref="J31:K31"/>
    <mergeCell ref="B32:G32"/>
    <mergeCell ref="B28:G28"/>
    <mergeCell ref="O26:P26"/>
    <mergeCell ref="Q20:R20"/>
    <mergeCell ref="Q21:R21"/>
    <mergeCell ref="Q22:R22"/>
    <mergeCell ref="Q23:R23"/>
    <mergeCell ref="Q24:R24"/>
    <mergeCell ref="Q25:R25"/>
    <mergeCell ref="Q26:R26"/>
    <mergeCell ref="O21:P21"/>
    <mergeCell ref="O22:P22"/>
    <mergeCell ref="O23:P23"/>
    <mergeCell ref="O24:P24"/>
    <mergeCell ref="O25:P25"/>
    <mergeCell ref="O18:P19"/>
    <mergeCell ref="Q18:R19"/>
    <mergeCell ref="O20:P20"/>
    <mergeCell ref="J24:K24"/>
    <mergeCell ref="L24:M24"/>
    <mergeCell ref="J25:K25"/>
    <mergeCell ref="L25:M25"/>
    <mergeCell ref="J26:K26"/>
    <mergeCell ref="L26:M26"/>
    <mergeCell ref="J21:K21"/>
    <mergeCell ref="L21:M21"/>
    <mergeCell ref="J22:K22"/>
    <mergeCell ref="L22:M22"/>
    <mergeCell ref="J23:K23"/>
    <mergeCell ref="L23:M23"/>
    <mergeCell ref="AP436:AQ436"/>
    <mergeCell ref="AR436:AS436"/>
    <mergeCell ref="AT436:AU436"/>
    <mergeCell ref="AW436:AX436"/>
    <mergeCell ref="B14:AA14"/>
    <mergeCell ref="B16:P16"/>
    <mergeCell ref="B18:F18"/>
    <mergeCell ref="B20:G20"/>
    <mergeCell ref="B21:G21"/>
    <mergeCell ref="B23:G23"/>
    <mergeCell ref="B22:G22"/>
    <mergeCell ref="B24:G24"/>
    <mergeCell ref="B26:G26"/>
    <mergeCell ref="H18:I19"/>
    <mergeCell ref="J18:K19"/>
    <mergeCell ref="AF436:AG436"/>
    <mergeCell ref="AH436:AI436"/>
    <mergeCell ref="AJ436:AK436"/>
    <mergeCell ref="AL436:AM436"/>
    <mergeCell ref="AN436:AO436"/>
    <mergeCell ref="AN435:AO435"/>
    <mergeCell ref="AP435:AQ435"/>
    <mergeCell ref="AR435:AS435"/>
    <mergeCell ref="AT435:AU435"/>
    <mergeCell ref="H436:I436"/>
    <mergeCell ref="J436:K436"/>
    <mergeCell ref="L436:M436"/>
    <mergeCell ref="N436:O436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D435:AE435"/>
    <mergeCell ref="AF435:AG435"/>
    <mergeCell ref="AH435:AI435"/>
    <mergeCell ref="AJ435:AK435"/>
    <mergeCell ref="AL435:AM435"/>
    <mergeCell ref="AT433:AU433"/>
    <mergeCell ref="AW433:AX433"/>
    <mergeCell ref="B384:N384"/>
    <mergeCell ref="B435:G435"/>
    <mergeCell ref="B436:G436"/>
    <mergeCell ref="H435:I435"/>
    <mergeCell ref="J435:K435"/>
    <mergeCell ref="L435:M435"/>
    <mergeCell ref="N435:O435"/>
    <mergeCell ref="P435:Q435"/>
    <mergeCell ref="R435:S435"/>
    <mergeCell ref="T435:U435"/>
    <mergeCell ref="V435:W435"/>
    <mergeCell ref="X435:Y435"/>
    <mergeCell ref="Z435:AA435"/>
    <mergeCell ref="AB435:AC435"/>
    <mergeCell ref="AJ433:AK433"/>
    <mergeCell ref="AL433:AM433"/>
    <mergeCell ref="AN433:AO433"/>
    <mergeCell ref="AP433:AQ433"/>
    <mergeCell ref="AR433:AS433"/>
    <mergeCell ref="Z433:AA433"/>
    <mergeCell ref="AB433:AC433"/>
    <mergeCell ref="AD433:AE433"/>
    <mergeCell ref="AF433:AG433"/>
    <mergeCell ref="AH433:AI433"/>
    <mergeCell ref="P433:Q433"/>
    <mergeCell ref="R433:S433"/>
    <mergeCell ref="T433:U433"/>
    <mergeCell ref="V433:W433"/>
    <mergeCell ref="X433:Y433"/>
    <mergeCell ref="B433:G433"/>
    <mergeCell ref="H433:I433"/>
    <mergeCell ref="J433:K433"/>
    <mergeCell ref="L433:M433"/>
    <mergeCell ref="N433:O433"/>
    <mergeCell ref="AN431:AO431"/>
    <mergeCell ref="AP431:AQ431"/>
    <mergeCell ref="AR431:AS431"/>
    <mergeCell ref="AT431:AU431"/>
    <mergeCell ref="AW431:AX431"/>
    <mergeCell ref="AD431:AE431"/>
    <mergeCell ref="AF431:AG431"/>
    <mergeCell ref="AH431:AI431"/>
    <mergeCell ref="AJ431:AK431"/>
    <mergeCell ref="AL431:AM431"/>
    <mergeCell ref="AP429:AQ429"/>
    <mergeCell ref="AR429:AS429"/>
    <mergeCell ref="AT429:AU429"/>
    <mergeCell ref="AW429:AX429"/>
    <mergeCell ref="B431:G431"/>
    <mergeCell ref="H431:I431"/>
    <mergeCell ref="J431:K431"/>
    <mergeCell ref="L431:M431"/>
    <mergeCell ref="N431:O431"/>
    <mergeCell ref="P431:Q431"/>
    <mergeCell ref="R431:S431"/>
    <mergeCell ref="T431:U431"/>
    <mergeCell ref="V431:W431"/>
    <mergeCell ref="X431:Y431"/>
    <mergeCell ref="Z431:AA431"/>
    <mergeCell ref="AB431:AC431"/>
    <mergeCell ref="AF429:AG429"/>
    <mergeCell ref="AH429:AI429"/>
    <mergeCell ref="AJ429:AK429"/>
    <mergeCell ref="AL429:AM429"/>
    <mergeCell ref="AN429:AO429"/>
    <mergeCell ref="AR428:AS428"/>
    <mergeCell ref="AT428:AU428"/>
    <mergeCell ref="AW428:AX428"/>
    <mergeCell ref="B429:G429"/>
    <mergeCell ref="H429:I429"/>
    <mergeCell ref="J429:K429"/>
    <mergeCell ref="L429:M429"/>
    <mergeCell ref="N429:O429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H428:AI428"/>
    <mergeCell ref="AJ428:AK428"/>
    <mergeCell ref="AL428:AM428"/>
    <mergeCell ref="AN428:AO428"/>
    <mergeCell ref="AP428:AQ428"/>
    <mergeCell ref="B428:G428"/>
    <mergeCell ref="H428:I428"/>
    <mergeCell ref="J428:K428"/>
    <mergeCell ref="L428:M428"/>
    <mergeCell ref="N428:O428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J427:AK427"/>
    <mergeCell ref="AL427:AM427"/>
    <mergeCell ref="AN427:AO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B427:G427"/>
    <mergeCell ref="H427:I427"/>
    <mergeCell ref="J427:K427"/>
    <mergeCell ref="L427:M427"/>
    <mergeCell ref="N427:O427"/>
    <mergeCell ref="AP426:AQ426"/>
    <mergeCell ref="AR426:AS426"/>
    <mergeCell ref="AT426:AU426"/>
    <mergeCell ref="AW426:AX426"/>
    <mergeCell ref="AD426:AE426"/>
    <mergeCell ref="AF426:AG426"/>
    <mergeCell ref="AH426:AI426"/>
    <mergeCell ref="AJ426:AK426"/>
    <mergeCell ref="AL426:AM426"/>
    <mergeCell ref="AP425:AQ425"/>
    <mergeCell ref="AR425:AS425"/>
    <mergeCell ref="AT425:AU425"/>
    <mergeCell ref="AW425:AX425"/>
    <mergeCell ref="AT427:AU427"/>
    <mergeCell ref="AW427:AX427"/>
    <mergeCell ref="AP427:AQ427"/>
    <mergeCell ref="AR427:AS427"/>
    <mergeCell ref="B426:G426"/>
    <mergeCell ref="H426:I426"/>
    <mergeCell ref="J426:K426"/>
    <mergeCell ref="L426:M426"/>
    <mergeCell ref="N426:O426"/>
    <mergeCell ref="P426:Q426"/>
    <mergeCell ref="R426:S426"/>
    <mergeCell ref="T426:U426"/>
    <mergeCell ref="V426:W426"/>
    <mergeCell ref="X426:Y426"/>
    <mergeCell ref="Z426:AA426"/>
    <mergeCell ref="AB426:AC426"/>
    <mergeCell ref="AF425:AG425"/>
    <mergeCell ref="AH425:AI425"/>
    <mergeCell ref="AJ425:AK425"/>
    <mergeCell ref="AL425:AM425"/>
    <mergeCell ref="AN425:AO425"/>
    <mergeCell ref="AN426:AO426"/>
    <mergeCell ref="AR424:AS424"/>
    <mergeCell ref="AT424:AU424"/>
    <mergeCell ref="AW424:AX424"/>
    <mergeCell ref="B425:G425"/>
    <mergeCell ref="H425:I425"/>
    <mergeCell ref="J425:K425"/>
    <mergeCell ref="L425:M425"/>
    <mergeCell ref="N425:O425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H424:AI424"/>
    <mergeCell ref="AJ424:AK424"/>
    <mergeCell ref="AL424:AM424"/>
    <mergeCell ref="AN424:AO424"/>
    <mergeCell ref="AP424:AQ424"/>
    <mergeCell ref="B424:G424"/>
    <mergeCell ref="H424:I424"/>
    <mergeCell ref="J424:K424"/>
    <mergeCell ref="L424:M424"/>
    <mergeCell ref="N424:O424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J423:AK423"/>
    <mergeCell ref="AL423:AM423"/>
    <mergeCell ref="AN423:AO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B423:G423"/>
    <mergeCell ref="H423:I423"/>
    <mergeCell ref="J423:K423"/>
    <mergeCell ref="L423:M423"/>
    <mergeCell ref="N423:O423"/>
    <mergeCell ref="AP422:AQ422"/>
    <mergeCell ref="AR422:AS422"/>
    <mergeCell ref="AT422:AU422"/>
    <mergeCell ref="AW422:AX422"/>
    <mergeCell ref="AD422:AE422"/>
    <mergeCell ref="AF422:AG422"/>
    <mergeCell ref="AH422:AI422"/>
    <mergeCell ref="AJ422:AK422"/>
    <mergeCell ref="AL422:AM422"/>
    <mergeCell ref="AP421:AQ421"/>
    <mergeCell ref="AR421:AS421"/>
    <mergeCell ref="AT421:AU421"/>
    <mergeCell ref="AW421:AX421"/>
    <mergeCell ref="AT423:AU423"/>
    <mergeCell ref="AW423:AX423"/>
    <mergeCell ref="AP423:AQ423"/>
    <mergeCell ref="AR423:AS423"/>
    <mergeCell ref="B422:G422"/>
    <mergeCell ref="H422:I422"/>
    <mergeCell ref="J422:K422"/>
    <mergeCell ref="L422:M422"/>
    <mergeCell ref="N422:O422"/>
    <mergeCell ref="P422:Q422"/>
    <mergeCell ref="R422:S422"/>
    <mergeCell ref="T422:U422"/>
    <mergeCell ref="V422:W422"/>
    <mergeCell ref="X422:Y422"/>
    <mergeCell ref="Z422:AA422"/>
    <mergeCell ref="AB422:AC422"/>
    <mergeCell ref="AF421:AG421"/>
    <mergeCell ref="AH421:AI421"/>
    <mergeCell ref="AJ421:AK421"/>
    <mergeCell ref="AL421:AM421"/>
    <mergeCell ref="AN421:AO421"/>
    <mergeCell ref="AN422:AO422"/>
    <mergeCell ref="AR420:AS420"/>
    <mergeCell ref="AT420:AU420"/>
    <mergeCell ref="AW420:AX420"/>
    <mergeCell ref="B421:G421"/>
    <mergeCell ref="H421:I421"/>
    <mergeCell ref="J421:K421"/>
    <mergeCell ref="L421:M421"/>
    <mergeCell ref="N421:O421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H420:AI420"/>
    <mergeCell ref="AJ420:AK420"/>
    <mergeCell ref="AL420:AM420"/>
    <mergeCell ref="AN420:AO420"/>
    <mergeCell ref="AP420:AQ420"/>
    <mergeCell ref="B420:G420"/>
    <mergeCell ref="H420:I420"/>
    <mergeCell ref="J420:K420"/>
    <mergeCell ref="L420:M420"/>
    <mergeCell ref="N420:O420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J419:AK419"/>
    <mergeCell ref="AL419:AM419"/>
    <mergeCell ref="AN419:AO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B419:G419"/>
    <mergeCell ref="H419:I419"/>
    <mergeCell ref="J419:K419"/>
    <mergeCell ref="L419:M419"/>
    <mergeCell ref="N419:O419"/>
    <mergeCell ref="AP418:AQ418"/>
    <mergeCell ref="AR418:AS418"/>
    <mergeCell ref="AT418:AU418"/>
    <mergeCell ref="AW418:AX418"/>
    <mergeCell ref="AD418:AE418"/>
    <mergeCell ref="AF418:AG418"/>
    <mergeCell ref="AH418:AI418"/>
    <mergeCell ref="AJ418:AK418"/>
    <mergeCell ref="AL418:AM418"/>
    <mergeCell ref="AP417:AQ417"/>
    <mergeCell ref="AR417:AS417"/>
    <mergeCell ref="AT417:AU417"/>
    <mergeCell ref="AW417:AX417"/>
    <mergeCell ref="AT419:AU419"/>
    <mergeCell ref="AW419:AX419"/>
    <mergeCell ref="AP419:AQ419"/>
    <mergeCell ref="AR419:AS419"/>
    <mergeCell ref="B418:G418"/>
    <mergeCell ref="H418:I418"/>
    <mergeCell ref="J418:K418"/>
    <mergeCell ref="L418:M418"/>
    <mergeCell ref="N418:O418"/>
    <mergeCell ref="P418:Q418"/>
    <mergeCell ref="R418:S418"/>
    <mergeCell ref="T418:U418"/>
    <mergeCell ref="V418:W418"/>
    <mergeCell ref="X418:Y418"/>
    <mergeCell ref="Z418:AA418"/>
    <mergeCell ref="AB418:AC418"/>
    <mergeCell ref="AF417:AG417"/>
    <mergeCell ref="AH417:AI417"/>
    <mergeCell ref="AJ417:AK417"/>
    <mergeCell ref="AL417:AM417"/>
    <mergeCell ref="AN417:AO417"/>
    <mergeCell ref="AN418:AO418"/>
    <mergeCell ref="AR416:AS416"/>
    <mergeCell ref="AT416:AU416"/>
    <mergeCell ref="AW416:AX416"/>
    <mergeCell ref="B417:G417"/>
    <mergeCell ref="H417:I417"/>
    <mergeCell ref="J417:K417"/>
    <mergeCell ref="L417:M417"/>
    <mergeCell ref="N417:O417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H416:AI416"/>
    <mergeCell ref="AJ416:AK416"/>
    <mergeCell ref="AL416:AM416"/>
    <mergeCell ref="AN416:AO416"/>
    <mergeCell ref="AP416:AQ416"/>
    <mergeCell ref="B416:G416"/>
    <mergeCell ref="H416:I416"/>
    <mergeCell ref="J416:K416"/>
    <mergeCell ref="L416:M416"/>
    <mergeCell ref="N416:O416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J415:AK415"/>
    <mergeCell ref="AL415:AM415"/>
    <mergeCell ref="AN415:AO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B415:G415"/>
    <mergeCell ref="H415:I415"/>
    <mergeCell ref="J415:K415"/>
    <mergeCell ref="L415:M415"/>
    <mergeCell ref="N415:O415"/>
    <mergeCell ref="AP414:AQ414"/>
    <mergeCell ref="AR414:AS414"/>
    <mergeCell ref="AT414:AU414"/>
    <mergeCell ref="AW414:AX414"/>
    <mergeCell ref="AD414:AE414"/>
    <mergeCell ref="AF414:AG414"/>
    <mergeCell ref="AH414:AI414"/>
    <mergeCell ref="AJ414:AK414"/>
    <mergeCell ref="AL414:AM414"/>
    <mergeCell ref="AP413:AQ413"/>
    <mergeCell ref="AR413:AS413"/>
    <mergeCell ref="AT413:AU413"/>
    <mergeCell ref="AW413:AX413"/>
    <mergeCell ref="AT415:AU415"/>
    <mergeCell ref="AW415:AX415"/>
    <mergeCell ref="AP415:AQ415"/>
    <mergeCell ref="AR415:AS415"/>
    <mergeCell ref="B414:G414"/>
    <mergeCell ref="H414:I414"/>
    <mergeCell ref="J414:K414"/>
    <mergeCell ref="L414:M414"/>
    <mergeCell ref="N414:O414"/>
    <mergeCell ref="P414:Q414"/>
    <mergeCell ref="R414:S414"/>
    <mergeCell ref="T414:U414"/>
    <mergeCell ref="V414:W414"/>
    <mergeCell ref="X414:Y414"/>
    <mergeCell ref="Z414:AA414"/>
    <mergeCell ref="AB414:AC414"/>
    <mergeCell ref="AF413:AG413"/>
    <mergeCell ref="AH413:AI413"/>
    <mergeCell ref="AJ413:AK413"/>
    <mergeCell ref="AL413:AM413"/>
    <mergeCell ref="AN413:AO413"/>
    <mergeCell ref="AN414:AO414"/>
    <mergeCell ref="AR412:AS412"/>
    <mergeCell ref="AT412:AU412"/>
    <mergeCell ref="AW412:AX412"/>
    <mergeCell ref="B413:G413"/>
    <mergeCell ref="H413:I413"/>
    <mergeCell ref="J413:K413"/>
    <mergeCell ref="L413:M413"/>
    <mergeCell ref="N413:O413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H412:AI412"/>
    <mergeCell ref="AJ412:AK412"/>
    <mergeCell ref="AL412:AM412"/>
    <mergeCell ref="AN412:AO412"/>
    <mergeCell ref="AP412:AQ412"/>
    <mergeCell ref="B412:G412"/>
    <mergeCell ref="H412:I412"/>
    <mergeCell ref="J412:K412"/>
    <mergeCell ref="L412:M412"/>
    <mergeCell ref="N412:O412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J411:AK411"/>
    <mergeCell ref="AL411:AM411"/>
    <mergeCell ref="AN411:AO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B411:G411"/>
    <mergeCell ref="H411:I411"/>
    <mergeCell ref="J411:K411"/>
    <mergeCell ref="L411:M411"/>
    <mergeCell ref="N411:O411"/>
    <mergeCell ref="AP410:AQ410"/>
    <mergeCell ref="AR410:AS410"/>
    <mergeCell ref="AT410:AU410"/>
    <mergeCell ref="AW410:AX410"/>
    <mergeCell ref="AD410:AE410"/>
    <mergeCell ref="AF410:AG410"/>
    <mergeCell ref="AH410:AI410"/>
    <mergeCell ref="AJ410:AK410"/>
    <mergeCell ref="AL410:AM410"/>
    <mergeCell ref="AP409:AQ409"/>
    <mergeCell ref="AR409:AS409"/>
    <mergeCell ref="AT409:AU409"/>
    <mergeCell ref="AW409:AX409"/>
    <mergeCell ref="AT411:AU411"/>
    <mergeCell ref="AW411:AX411"/>
    <mergeCell ref="AP411:AQ411"/>
    <mergeCell ref="AR411:AS411"/>
    <mergeCell ref="B410:G410"/>
    <mergeCell ref="H410:I410"/>
    <mergeCell ref="J410:K410"/>
    <mergeCell ref="L410:M410"/>
    <mergeCell ref="N410:O410"/>
    <mergeCell ref="P410:Q410"/>
    <mergeCell ref="R410:S410"/>
    <mergeCell ref="T410:U410"/>
    <mergeCell ref="V410:W410"/>
    <mergeCell ref="X410:Y410"/>
    <mergeCell ref="Z410:AA410"/>
    <mergeCell ref="AB410:AC410"/>
    <mergeCell ref="AF409:AG409"/>
    <mergeCell ref="AH409:AI409"/>
    <mergeCell ref="AJ409:AK409"/>
    <mergeCell ref="AL409:AM409"/>
    <mergeCell ref="AN409:AO409"/>
    <mergeCell ref="AN410:AO410"/>
    <mergeCell ref="AR408:AS408"/>
    <mergeCell ref="AT408:AU408"/>
    <mergeCell ref="AW408:AX408"/>
    <mergeCell ref="B409:G409"/>
    <mergeCell ref="H409:I409"/>
    <mergeCell ref="J409:K409"/>
    <mergeCell ref="L409:M409"/>
    <mergeCell ref="N409:O409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H408:AI408"/>
    <mergeCell ref="AJ408:AK408"/>
    <mergeCell ref="AL408:AM408"/>
    <mergeCell ref="AN408:AO408"/>
    <mergeCell ref="AP408:AQ408"/>
    <mergeCell ref="B408:G408"/>
    <mergeCell ref="H408:I408"/>
    <mergeCell ref="J408:K408"/>
    <mergeCell ref="L408:M408"/>
    <mergeCell ref="N408:O408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J407:AK407"/>
    <mergeCell ref="AL407:AM407"/>
    <mergeCell ref="AN407:AO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B407:G407"/>
    <mergeCell ref="H407:I407"/>
    <mergeCell ref="J407:K407"/>
    <mergeCell ref="L407:M407"/>
    <mergeCell ref="N407:O407"/>
    <mergeCell ref="AP406:AQ406"/>
    <mergeCell ref="AR406:AS406"/>
    <mergeCell ref="AT406:AU406"/>
    <mergeCell ref="AW406:AX406"/>
    <mergeCell ref="AD406:AE406"/>
    <mergeCell ref="AF406:AG406"/>
    <mergeCell ref="AH406:AI406"/>
    <mergeCell ref="AJ406:AK406"/>
    <mergeCell ref="AL406:AM406"/>
    <mergeCell ref="AP405:AQ405"/>
    <mergeCell ref="AR405:AS405"/>
    <mergeCell ref="AT405:AU405"/>
    <mergeCell ref="AW405:AX405"/>
    <mergeCell ref="AT407:AU407"/>
    <mergeCell ref="AW407:AX407"/>
    <mergeCell ref="AP407:AQ407"/>
    <mergeCell ref="AR407:AS407"/>
    <mergeCell ref="B406:G406"/>
    <mergeCell ref="H406:I406"/>
    <mergeCell ref="J406:K406"/>
    <mergeCell ref="L406:M406"/>
    <mergeCell ref="N406:O406"/>
    <mergeCell ref="P406:Q406"/>
    <mergeCell ref="R406:S406"/>
    <mergeCell ref="T406:U406"/>
    <mergeCell ref="V406:W406"/>
    <mergeCell ref="X406:Y406"/>
    <mergeCell ref="Z406:AA406"/>
    <mergeCell ref="AB406:AC406"/>
    <mergeCell ref="AF405:AG405"/>
    <mergeCell ref="AH405:AI405"/>
    <mergeCell ref="AJ405:AK405"/>
    <mergeCell ref="AL405:AM405"/>
    <mergeCell ref="AN405:AO405"/>
    <mergeCell ref="AN406:AO406"/>
    <mergeCell ref="AR404:AS404"/>
    <mergeCell ref="AT404:AU404"/>
    <mergeCell ref="AW404:AX404"/>
    <mergeCell ref="B405:G405"/>
    <mergeCell ref="H405:I405"/>
    <mergeCell ref="J405:K405"/>
    <mergeCell ref="L405:M405"/>
    <mergeCell ref="N405:O405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H404:AI404"/>
    <mergeCell ref="AJ404:AK404"/>
    <mergeCell ref="AL404:AM404"/>
    <mergeCell ref="AN404:AO404"/>
    <mergeCell ref="AP404:AQ404"/>
    <mergeCell ref="B404:G404"/>
    <mergeCell ref="H404:I404"/>
    <mergeCell ref="J404:K404"/>
    <mergeCell ref="L404:M404"/>
    <mergeCell ref="N404:O404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J403:AK403"/>
    <mergeCell ref="AL403:AM403"/>
    <mergeCell ref="AN403:AO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B403:G403"/>
    <mergeCell ref="H403:I403"/>
    <mergeCell ref="J403:K403"/>
    <mergeCell ref="L403:M403"/>
    <mergeCell ref="N403:O403"/>
    <mergeCell ref="AP402:AQ402"/>
    <mergeCell ref="AR402:AS402"/>
    <mergeCell ref="AT402:AU402"/>
    <mergeCell ref="AW402:AX402"/>
    <mergeCell ref="AD402:AE402"/>
    <mergeCell ref="AF402:AG402"/>
    <mergeCell ref="AH402:AI402"/>
    <mergeCell ref="AJ402:AK402"/>
    <mergeCell ref="AL402:AM402"/>
    <mergeCell ref="AP401:AQ401"/>
    <mergeCell ref="AR401:AS401"/>
    <mergeCell ref="AT401:AU401"/>
    <mergeCell ref="AW401:AX401"/>
    <mergeCell ref="AT403:AU403"/>
    <mergeCell ref="AW403:AX403"/>
    <mergeCell ref="AP403:AQ403"/>
    <mergeCell ref="AR403:AS403"/>
    <mergeCell ref="B402:G402"/>
    <mergeCell ref="H402:I402"/>
    <mergeCell ref="J402:K402"/>
    <mergeCell ref="L402:M402"/>
    <mergeCell ref="N402:O402"/>
    <mergeCell ref="P402:Q402"/>
    <mergeCell ref="R402:S402"/>
    <mergeCell ref="T402:U402"/>
    <mergeCell ref="V402:W402"/>
    <mergeCell ref="X402:Y402"/>
    <mergeCell ref="Z402:AA402"/>
    <mergeCell ref="AB402:AC402"/>
    <mergeCell ref="AF401:AG401"/>
    <mergeCell ref="AH401:AI401"/>
    <mergeCell ref="AJ401:AK401"/>
    <mergeCell ref="AL401:AM401"/>
    <mergeCell ref="AN401:AO401"/>
    <mergeCell ref="AN402:AO402"/>
    <mergeCell ref="AR400:AS400"/>
    <mergeCell ref="AT400:AU400"/>
    <mergeCell ref="AW400:AX400"/>
    <mergeCell ref="B401:G401"/>
    <mergeCell ref="H401:I401"/>
    <mergeCell ref="J401:K401"/>
    <mergeCell ref="L401:M401"/>
    <mergeCell ref="N401:O401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H400:AI400"/>
    <mergeCell ref="AJ400:AK400"/>
    <mergeCell ref="AL400:AM400"/>
    <mergeCell ref="AN400:AO400"/>
    <mergeCell ref="AP400:AQ400"/>
    <mergeCell ref="B400:G400"/>
    <mergeCell ref="H400:I400"/>
    <mergeCell ref="J400:K400"/>
    <mergeCell ref="L400:M400"/>
    <mergeCell ref="N400:O400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J399:AK399"/>
    <mergeCell ref="AL399:AM399"/>
    <mergeCell ref="AN399:AO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B399:G399"/>
    <mergeCell ref="H399:I399"/>
    <mergeCell ref="J399:K399"/>
    <mergeCell ref="L399:M399"/>
    <mergeCell ref="N399:O399"/>
    <mergeCell ref="AP398:AQ398"/>
    <mergeCell ref="AR398:AS398"/>
    <mergeCell ref="AT398:AU398"/>
    <mergeCell ref="AW398:AX398"/>
    <mergeCell ref="AD398:AE398"/>
    <mergeCell ref="AF398:AG398"/>
    <mergeCell ref="AH398:AI398"/>
    <mergeCell ref="AJ398:AK398"/>
    <mergeCell ref="AL398:AM398"/>
    <mergeCell ref="AP397:AQ397"/>
    <mergeCell ref="AR397:AS397"/>
    <mergeCell ref="AT397:AU397"/>
    <mergeCell ref="AW397:AX397"/>
    <mergeCell ref="AT399:AU399"/>
    <mergeCell ref="AW399:AX399"/>
    <mergeCell ref="AP399:AQ399"/>
    <mergeCell ref="AR399:AS399"/>
    <mergeCell ref="B398:G398"/>
    <mergeCell ref="H398:I398"/>
    <mergeCell ref="J398:K398"/>
    <mergeCell ref="L398:M398"/>
    <mergeCell ref="N398:O398"/>
    <mergeCell ref="P398:Q398"/>
    <mergeCell ref="R398:S398"/>
    <mergeCell ref="T398:U398"/>
    <mergeCell ref="V398:W398"/>
    <mergeCell ref="X398:Y398"/>
    <mergeCell ref="Z398:AA398"/>
    <mergeCell ref="AB398:AC398"/>
    <mergeCell ref="AF397:AG397"/>
    <mergeCell ref="AH397:AI397"/>
    <mergeCell ref="AJ397:AK397"/>
    <mergeCell ref="AL397:AM397"/>
    <mergeCell ref="AN397:AO397"/>
    <mergeCell ref="AN398:AO398"/>
    <mergeCell ref="AR396:AS396"/>
    <mergeCell ref="AT396:AU396"/>
    <mergeCell ref="AW396:AX396"/>
    <mergeCell ref="B397:G397"/>
    <mergeCell ref="H397:I397"/>
    <mergeCell ref="J397:K397"/>
    <mergeCell ref="L397:M397"/>
    <mergeCell ref="N397:O397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H396:AI396"/>
    <mergeCell ref="AJ396:AK396"/>
    <mergeCell ref="AL396:AM396"/>
    <mergeCell ref="AN396:AO396"/>
    <mergeCell ref="AP396:AQ396"/>
    <mergeCell ref="B396:G396"/>
    <mergeCell ref="H396:I396"/>
    <mergeCell ref="J396:K396"/>
    <mergeCell ref="L396:M396"/>
    <mergeCell ref="N396:O396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J395:AK395"/>
    <mergeCell ref="AL395:AM395"/>
    <mergeCell ref="AN395:AO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B395:G395"/>
    <mergeCell ref="H395:I395"/>
    <mergeCell ref="J395:K395"/>
    <mergeCell ref="L395:M395"/>
    <mergeCell ref="N395:O395"/>
    <mergeCell ref="AP394:AQ394"/>
    <mergeCell ref="AR394:AS394"/>
    <mergeCell ref="AT394:AU394"/>
    <mergeCell ref="AW394:AX394"/>
    <mergeCell ref="AD394:AE394"/>
    <mergeCell ref="AF394:AG394"/>
    <mergeCell ref="AH394:AI394"/>
    <mergeCell ref="AJ394:AK394"/>
    <mergeCell ref="AL394:AM394"/>
    <mergeCell ref="AP393:AQ393"/>
    <mergeCell ref="AR393:AS393"/>
    <mergeCell ref="AT393:AU393"/>
    <mergeCell ref="AW393:AX393"/>
    <mergeCell ref="AT395:AU395"/>
    <mergeCell ref="AW395:AX395"/>
    <mergeCell ref="AP395:AQ395"/>
    <mergeCell ref="AR395:AS395"/>
    <mergeCell ref="B394:G394"/>
    <mergeCell ref="H394:I394"/>
    <mergeCell ref="J394:K394"/>
    <mergeCell ref="L394:M394"/>
    <mergeCell ref="N394:O394"/>
    <mergeCell ref="P394:Q394"/>
    <mergeCell ref="R394:S394"/>
    <mergeCell ref="T394:U394"/>
    <mergeCell ref="V394:W394"/>
    <mergeCell ref="X394:Y394"/>
    <mergeCell ref="Z394:AA394"/>
    <mergeCell ref="AB394:AC394"/>
    <mergeCell ref="AF393:AG393"/>
    <mergeCell ref="AH393:AI393"/>
    <mergeCell ref="AJ393:AK393"/>
    <mergeCell ref="AL393:AM393"/>
    <mergeCell ref="AN393:AO393"/>
    <mergeCell ref="AN394:AO394"/>
    <mergeCell ref="AR392:AS392"/>
    <mergeCell ref="AT392:AU392"/>
    <mergeCell ref="AW392:AX392"/>
    <mergeCell ref="B393:G393"/>
    <mergeCell ref="H393:I393"/>
    <mergeCell ref="J393:K393"/>
    <mergeCell ref="L393:M393"/>
    <mergeCell ref="N393:O393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H392:AI392"/>
    <mergeCell ref="AJ392:AK392"/>
    <mergeCell ref="AL392:AM392"/>
    <mergeCell ref="AN392:AO392"/>
    <mergeCell ref="AP392:AQ392"/>
    <mergeCell ref="B392:G392"/>
    <mergeCell ref="H392:I392"/>
    <mergeCell ref="J392:K392"/>
    <mergeCell ref="L392:M392"/>
    <mergeCell ref="N392:O392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J391:AK391"/>
    <mergeCell ref="AL391:AM391"/>
    <mergeCell ref="AN391:AO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B391:G391"/>
    <mergeCell ref="H391:I391"/>
    <mergeCell ref="J391:K391"/>
    <mergeCell ref="L391:M391"/>
    <mergeCell ref="N391:O391"/>
    <mergeCell ref="AP390:AQ390"/>
    <mergeCell ref="AR390:AS390"/>
    <mergeCell ref="AT390:AU390"/>
    <mergeCell ref="AW390:AX390"/>
    <mergeCell ref="AD390:AE390"/>
    <mergeCell ref="AF390:AG390"/>
    <mergeCell ref="AH390:AI390"/>
    <mergeCell ref="AJ390:AK390"/>
    <mergeCell ref="AL390:AM390"/>
    <mergeCell ref="AP389:AQ389"/>
    <mergeCell ref="AR389:AS389"/>
    <mergeCell ref="AT389:AU389"/>
    <mergeCell ref="AW389:AX389"/>
    <mergeCell ref="AT391:AU391"/>
    <mergeCell ref="AW391:AX391"/>
    <mergeCell ref="AP391:AQ391"/>
    <mergeCell ref="AR391:AS391"/>
    <mergeCell ref="B390:G390"/>
    <mergeCell ref="H390:I390"/>
    <mergeCell ref="J390:K390"/>
    <mergeCell ref="L390:M390"/>
    <mergeCell ref="N390:O390"/>
    <mergeCell ref="P390:Q390"/>
    <mergeCell ref="R390:S390"/>
    <mergeCell ref="T390:U390"/>
    <mergeCell ref="V390:W390"/>
    <mergeCell ref="X390:Y390"/>
    <mergeCell ref="Z390:AA390"/>
    <mergeCell ref="AB390:AC390"/>
    <mergeCell ref="AF389:AG389"/>
    <mergeCell ref="AH389:AI389"/>
    <mergeCell ref="AJ389:AK389"/>
    <mergeCell ref="AL389:AM389"/>
    <mergeCell ref="AN389:AO389"/>
    <mergeCell ref="AN390:AO390"/>
    <mergeCell ref="AP388:AQ388"/>
    <mergeCell ref="AR388:AS388"/>
    <mergeCell ref="AT388:AU388"/>
    <mergeCell ref="B389:G389"/>
    <mergeCell ref="H389:I389"/>
    <mergeCell ref="J389:K389"/>
    <mergeCell ref="L389:M389"/>
    <mergeCell ref="N389:O389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8:AG388"/>
    <mergeCell ref="AH388:AI388"/>
    <mergeCell ref="AJ388:AK388"/>
    <mergeCell ref="AL388:AM388"/>
    <mergeCell ref="AN388:AO388"/>
    <mergeCell ref="H388:I388"/>
    <mergeCell ref="J388:K388"/>
    <mergeCell ref="L388:M388"/>
    <mergeCell ref="N388:O388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2:AG382"/>
    <mergeCell ref="AH382:AI382"/>
    <mergeCell ref="AJ382:AK382"/>
    <mergeCell ref="AL382:AM382"/>
    <mergeCell ref="AN382:AO382"/>
    <mergeCell ref="AR380:AS380"/>
    <mergeCell ref="AT380:AU380"/>
    <mergeCell ref="AW380:AX380"/>
    <mergeCell ref="B382:G382"/>
    <mergeCell ref="H382:I382"/>
    <mergeCell ref="J382:K382"/>
    <mergeCell ref="L382:M382"/>
    <mergeCell ref="N382:O382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H380:AI380"/>
    <mergeCell ref="AJ380:AK380"/>
    <mergeCell ref="AL380:AM380"/>
    <mergeCell ref="AN380:AO380"/>
    <mergeCell ref="AP380:AQ380"/>
    <mergeCell ref="AP382:AQ382"/>
    <mergeCell ref="AR382:AS382"/>
    <mergeCell ref="AT382:AU382"/>
    <mergeCell ref="AW382:AX382"/>
    <mergeCell ref="B380:G380"/>
    <mergeCell ref="H380:I380"/>
    <mergeCell ref="J380:K380"/>
    <mergeCell ref="L380:M380"/>
    <mergeCell ref="N380:O380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J378:AK378"/>
    <mergeCell ref="AL378:AM378"/>
    <mergeCell ref="AN378:AO378"/>
    <mergeCell ref="Z378:AA378"/>
    <mergeCell ref="AB378:AC378"/>
    <mergeCell ref="AD378:AE378"/>
    <mergeCell ref="AF378:AG378"/>
    <mergeCell ref="AH378:AI378"/>
    <mergeCell ref="P378:Q378"/>
    <mergeCell ref="R378:S378"/>
    <mergeCell ref="T378:U378"/>
    <mergeCell ref="V378:W378"/>
    <mergeCell ref="X378:Y378"/>
    <mergeCell ref="B378:G378"/>
    <mergeCell ref="H378:I378"/>
    <mergeCell ref="J378:K378"/>
    <mergeCell ref="L378:M378"/>
    <mergeCell ref="N378:O378"/>
    <mergeCell ref="AN377:AO377"/>
    <mergeCell ref="AP377:AQ377"/>
    <mergeCell ref="AR377:AS377"/>
    <mergeCell ref="AT377:AU377"/>
    <mergeCell ref="AW377:AX377"/>
    <mergeCell ref="AD377:AE377"/>
    <mergeCell ref="AF377:AG377"/>
    <mergeCell ref="AH377:AI377"/>
    <mergeCell ref="AJ377:AK377"/>
    <mergeCell ref="AL377:AM377"/>
    <mergeCell ref="AP376:AQ376"/>
    <mergeCell ref="AR376:AS376"/>
    <mergeCell ref="AT376:AU376"/>
    <mergeCell ref="AW376:AX376"/>
    <mergeCell ref="AT378:AU378"/>
    <mergeCell ref="AW378:AX378"/>
    <mergeCell ref="AP378:AQ378"/>
    <mergeCell ref="AR378:AS378"/>
    <mergeCell ref="B377:G377"/>
    <mergeCell ref="H377:I377"/>
    <mergeCell ref="J377:K377"/>
    <mergeCell ref="L377:M377"/>
    <mergeCell ref="N377:O377"/>
    <mergeCell ref="P377:Q377"/>
    <mergeCell ref="R377:S377"/>
    <mergeCell ref="T377:U377"/>
    <mergeCell ref="V377:W377"/>
    <mergeCell ref="X377:Y377"/>
    <mergeCell ref="Z377:AA377"/>
    <mergeCell ref="AB377:AC377"/>
    <mergeCell ref="AF376:AG376"/>
    <mergeCell ref="AH376:AI376"/>
    <mergeCell ref="AJ376:AK376"/>
    <mergeCell ref="AL376:AM376"/>
    <mergeCell ref="AN376:AO376"/>
    <mergeCell ref="AR375:AS375"/>
    <mergeCell ref="AT375:AU375"/>
    <mergeCell ref="AW375:AX375"/>
    <mergeCell ref="B376:G376"/>
    <mergeCell ref="H376:I376"/>
    <mergeCell ref="J376:K376"/>
    <mergeCell ref="L376:M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H375:AI375"/>
    <mergeCell ref="AJ375:AK375"/>
    <mergeCell ref="AL375:AM375"/>
    <mergeCell ref="AN375:AO375"/>
    <mergeCell ref="AP375:AQ375"/>
    <mergeCell ref="B375:G375"/>
    <mergeCell ref="H375:I375"/>
    <mergeCell ref="J375:K375"/>
    <mergeCell ref="L375:M375"/>
    <mergeCell ref="N375:O375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J374:AK374"/>
    <mergeCell ref="AL374:AM374"/>
    <mergeCell ref="AN374:AO374"/>
    <mergeCell ref="Z374:AA374"/>
    <mergeCell ref="AB374:AC374"/>
    <mergeCell ref="AD374:AE374"/>
    <mergeCell ref="AF374:AG374"/>
    <mergeCell ref="AH374:AI374"/>
    <mergeCell ref="P374:Q374"/>
    <mergeCell ref="R374:S374"/>
    <mergeCell ref="T374:U374"/>
    <mergeCell ref="V374:W374"/>
    <mergeCell ref="X374:Y374"/>
    <mergeCell ref="B374:G374"/>
    <mergeCell ref="H374:I374"/>
    <mergeCell ref="J374:K374"/>
    <mergeCell ref="L374:M374"/>
    <mergeCell ref="N374:O374"/>
    <mergeCell ref="AN373:AO373"/>
    <mergeCell ref="AP373:AQ373"/>
    <mergeCell ref="AR373:AS373"/>
    <mergeCell ref="AT373:AU373"/>
    <mergeCell ref="AW373:AX373"/>
    <mergeCell ref="AD373:AE373"/>
    <mergeCell ref="AF373:AG373"/>
    <mergeCell ref="AH373:AI373"/>
    <mergeCell ref="AJ373:AK373"/>
    <mergeCell ref="AL373:AM373"/>
    <mergeCell ref="AP372:AQ372"/>
    <mergeCell ref="AR372:AS372"/>
    <mergeCell ref="AT372:AU372"/>
    <mergeCell ref="AW372:AX372"/>
    <mergeCell ref="AT374:AU374"/>
    <mergeCell ref="AW374:AX374"/>
    <mergeCell ref="AP374:AQ374"/>
    <mergeCell ref="AR374:AS374"/>
    <mergeCell ref="B373:G373"/>
    <mergeCell ref="H373:I373"/>
    <mergeCell ref="J373:K373"/>
    <mergeCell ref="L373:M373"/>
    <mergeCell ref="N373:O373"/>
    <mergeCell ref="P373:Q373"/>
    <mergeCell ref="R373:S373"/>
    <mergeCell ref="T373:U373"/>
    <mergeCell ref="V373:W373"/>
    <mergeCell ref="X373:Y373"/>
    <mergeCell ref="Z373:AA373"/>
    <mergeCell ref="AB373:AC373"/>
    <mergeCell ref="AF372:AG372"/>
    <mergeCell ref="AH372:AI372"/>
    <mergeCell ref="AJ372:AK372"/>
    <mergeCell ref="AL372:AM372"/>
    <mergeCell ref="AN372:AO372"/>
    <mergeCell ref="AR371:AS371"/>
    <mergeCell ref="AT371:AU371"/>
    <mergeCell ref="AW371:AX371"/>
    <mergeCell ref="B372:G372"/>
    <mergeCell ref="H372:I372"/>
    <mergeCell ref="J372:K372"/>
    <mergeCell ref="L372:M372"/>
    <mergeCell ref="N372:O372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H371:AI371"/>
    <mergeCell ref="AJ371:AK371"/>
    <mergeCell ref="AL371:AM371"/>
    <mergeCell ref="AN371:AO371"/>
    <mergeCell ref="AP371:AQ371"/>
    <mergeCell ref="B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J370:AK370"/>
    <mergeCell ref="AL370:AM370"/>
    <mergeCell ref="AN370:AO370"/>
    <mergeCell ref="Z370:AA370"/>
    <mergeCell ref="AB370:AC370"/>
    <mergeCell ref="AD370:AE370"/>
    <mergeCell ref="AF370:AG370"/>
    <mergeCell ref="AH370:AI370"/>
    <mergeCell ref="P370:Q370"/>
    <mergeCell ref="R370:S370"/>
    <mergeCell ref="T370:U370"/>
    <mergeCell ref="V370:W370"/>
    <mergeCell ref="X370:Y370"/>
    <mergeCell ref="B370:G370"/>
    <mergeCell ref="H370:I370"/>
    <mergeCell ref="J370:K370"/>
    <mergeCell ref="L370:M370"/>
    <mergeCell ref="N370:O370"/>
    <mergeCell ref="AN369:AO369"/>
    <mergeCell ref="AP369:AQ369"/>
    <mergeCell ref="AR369:AS369"/>
    <mergeCell ref="AT369:AU369"/>
    <mergeCell ref="AW369:AX369"/>
    <mergeCell ref="AD369:AE369"/>
    <mergeCell ref="AF369:AG369"/>
    <mergeCell ref="AH369:AI369"/>
    <mergeCell ref="AJ369:AK369"/>
    <mergeCell ref="AL369:AM369"/>
    <mergeCell ref="AP368:AQ368"/>
    <mergeCell ref="AR368:AS368"/>
    <mergeCell ref="AT368:AU368"/>
    <mergeCell ref="AW368:AX368"/>
    <mergeCell ref="AT370:AU370"/>
    <mergeCell ref="AW370:AX370"/>
    <mergeCell ref="AP370:AQ370"/>
    <mergeCell ref="AR370:AS370"/>
    <mergeCell ref="B369:G369"/>
    <mergeCell ref="H369:I369"/>
    <mergeCell ref="J369:K369"/>
    <mergeCell ref="L369:M369"/>
    <mergeCell ref="N369:O369"/>
    <mergeCell ref="P369:Q369"/>
    <mergeCell ref="R369:S369"/>
    <mergeCell ref="T369:U369"/>
    <mergeCell ref="V369:W369"/>
    <mergeCell ref="X369:Y369"/>
    <mergeCell ref="Z369:AA369"/>
    <mergeCell ref="AB369:AC369"/>
    <mergeCell ref="AF368:AG368"/>
    <mergeCell ref="AH368:AI368"/>
    <mergeCell ref="AJ368:AK368"/>
    <mergeCell ref="AL368:AM368"/>
    <mergeCell ref="AN368:AO368"/>
    <mergeCell ref="AR367:AS367"/>
    <mergeCell ref="AT367:AU367"/>
    <mergeCell ref="AW367:AX367"/>
    <mergeCell ref="B368:G368"/>
    <mergeCell ref="H368:I368"/>
    <mergeCell ref="J368:K368"/>
    <mergeCell ref="L368:M368"/>
    <mergeCell ref="N368:O368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H367:AI367"/>
    <mergeCell ref="AJ367:AK367"/>
    <mergeCell ref="AL367:AM367"/>
    <mergeCell ref="AN367:AO367"/>
    <mergeCell ref="AP367:AQ367"/>
    <mergeCell ref="B367:G367"/>
    <mergeCell ref="H367:I367"/>
    <mergeCell ref="J367:K367"/>
    <mergeCell ref="L367:M367"/>
    <mergeCell ref="N367:O367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J366:AK366"/>
    <mergeCell ref="AL366:AM366"/>
    <mergeCell ref="AN366:AO366"/>
    <mergeCell ref="Z366:AA366"/>
    <mergeCell ref="AB366:AC366"/>
    <mergeCell ref="AD366:AE366"/>
    <mergeCell ref="AF366:AG366"/>
    <mergeCell ref="AH366:AI366"/>
    <mergeCell ref="P366:Q366"/>
    <mergeCell ref="R366:S366"/>
    <mergeCell ref="T366:U366"/>
    <mergeCell ref="V366:W366"/>
    <mergeCell ref="X366:Y366"/>
    <mergeCell ref="B366:G366"/>
    <mergeCell ref="H366:I366"/>
    <mergeCell ref="J366:K366"/>
    <mergeCell ref="L366:M366"/>
    <mergeCell ref="N366:O366"/>
    <mergeCell ref="AN365:AO365"/>
    <mergeCell ref="AP365:AQ365"/>
    <mergeCell ref="AR365:AS365"/>
    <mergeCell ref="AT365:AU365"/>
    <mergeCell ref="AW365:AX365"/>
    <mergeCell ref="AD365:AE365"/>
    <mergeCell ref="AF365:AG365"/>
    <mergeCell ref="AH365:AI365"/>
    <mergeCell ref="AJ365:AK365"/>
    <mergeCell ref="AL365:AM365"/>
    <mergeCell ref="AP364:AQ364"/>
    <mergeCell ref="AR364:AS364"/>
    <mergeCell ref="AT364:AU364"/>
    <mergeCell ref="AW364:AX364"/>
    <mergeCell ref="AT366:AU366"/>
    <mergeCell ref="AW366:AX366"/>
    <mergeCell ref="AP366:AQ366"/>
    <mergeCell ref="AR366:AS366"/>
    <mergeCell ref="B365:G365"/>
    <mergeCell ref="H365:I365"/>
    <mergeCell ref="J365:K365"/>
    <mergeCell ref="L365:M365"/>
    <mergeCell ref="N365:O365"/>
    <mergeCell ref="P365:Q365"/>
    <mergeCell ref="R365:S365"/>
    <mergeCell ref="T365:U365"/>
    <mergeCell ref="V365:W365"/>
    <mergeCell ref="X365:Y365"/>
    <mergeCell ref="Z365:AA365"/>
    <mergeCell ref="AB365:AC365"/>
    <mergeCell ref="AF364:AG364"/>
    <mergeCell ref="AH364:AI364"/>
    <mergeCell ref="AJ364:AK364"/>
    <mergeCell ref="AL364:AM364"/>
    <mergeCell ref="AN364:AO364"/>
    <mergeCell ref="AR363:AS363"/>
    <mergeCell ref="AT363:AU363"/>
    <mergeCell ref="AW363:AX363"/>
    <mergeCell ref="B364:G364"/>
    <mergeCell ref="H364:I364"/>
    <mergeCell ref="J364:K364"/>
    <mergeCell ref="L364:M364"/>
    <mergeCell ref="N364:O364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H363:AI363"/>
    <mergeCell ref="AJ363:AK363"/>
    <mergeCell ref="AL363:AM363"/>
    <mergeCell ref="AN363:AO363"/>
    <mergeCell ref="AP363:AQ363"/>
    <mergeCell ref="B363:G363"/>
    <mergeCell ref="H363:I363"/>
    <mergeCell ref="J363:K363"/>
    <mergeCell ref="L363:M363"/>
    <mergeCell ref="N363:O363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J362:AK362"/>
    <mergeCell ref="AL362:AM362"/>
    <mergeCell ref="AN362:AO362"/>
    <mergeCell ref="Z362:AA362"/>
    <mergeCell ref="AB362:AC362"/>
    <mergeCell ref="AD362:AE362"/>
    <mergeCell ref="AF362:AG362"/>
    <mergeCell ref="AH362:AI362"/>
    <mergeCell ref="P362:Q362"/>
    <mergeCell ref="R362:S362"/>
    <mergeCell ref="T362:U362"/>
    <mergeCell ref="V362:W362"/>
    <mergeCell ref="X362:Y362"/>
    <mergeCell ref="B362:G362"/>
    <mergeCell ref="H362:I362"/>
    <mergeCell ref="J362:K362"/>
    <mergeCell ref="L362:M362"/>
    <mergeCell ref="N362:O362"/>
    <mergeCell ref="AN361:AO361"/>
    <mergeCell ref="AP361:AQ361"/>
    <mergeCell ref="AR361:AS361"/>
    <mergeCell ref="AT361:AU361"/>
    <mergeCell ref="AW361:AX361"/>
    <mergeCell ref="AD361:AE361"/>
    <mergeCell ref="AF361:AG361"/>
    <mergeCell ref="AH361:AI361"/>
    <mergeCell ref="AJ361:AK361"/>
    <mergeCell ref="AL361:AM361"/>
    <mergeCell ref="AP360:AQ360"/>
    <mergeCell ref="AR360:AS360"/>
    <mergeCell ref="AT360:AU360"/>
    <mergeCell ref="AW360:AX360"/>
    <mergeCell ref="AT362:AU362"/>
    <mergeCell ref="AW362:AX362"/>
    <mergeCell ref="AP362:AQ362"/>
    <mergeCell ref="AR362:AS362"/>
    <mergeCell ref="B361:G361"/>
    <mergeCell ref="H361:I361"/>
    <mergeCell ref="J361:K361"/>
    <mergeCell ref="L361:M361"/>
    <mergeCell ref="N361:O361"/>
    <mergeCell ref="P361:Q361"/>
    <mergeCell ref="R361:S361"/>
    <mergeCell ref="T361:U361"/>
    <mergeCell ref="V361:W361"/>
    <mergeCell ref="X361:Y361"/>
    <mergeCell ref="Z361:AA361"/>
    <mergeCell ref="AB361:AC361"/>
    <mergeCell ref="AF360:AG360"/>
    <mergeCell ref="AH360:AI360"/>
    <mergeCell ref="AJ360:AK360"/>
    <mergeCell ref="AL360:AM360"/>
    <mergeCell ref="AN360:AO360"/>
    <mergeCell ref="AR359:AS359"/>
    <mergeCell ref="AT359:AU359"/>
    <mergeCell ref="AW359:AX359"/>
    <mergeCell ref="B360:G360"/>
    <mergeCell ref="H360:I360"/>
    <mergeCell ref="J360:K360"/>
    <mergeCell ref="L360:M360"/>
    <mergeCell ref="N360:O360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H359:AI359"/>
    <mergeCell ref="AJ359:AK359"/>
    <mergeCell ref="AL359:AM359"/>
    <mergeCell ref="AN359:AO359"/>
    <mergeCell ref="AP359:AQ359"/>
    <mergeCell ref="B359:G359"/>
    <mergeCell ref="H359:I359"/>
    <mergeCell ref="J359:K359"/>
    <mergeCell ref="L359:M359"/>
    <mergeCell ref="N359:O359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J358:AK358"/>
    <mergeCell ref="AL358:AM358"/>
    <mergeCell ref="AN358:AO358"/>
    <mergeCell ref="Z358:AA358"/>
    <mergeCell ref="AB358:AC358"/>
    <mergeCell ref="AD358:AE358"/>
    <mergeCell ref="AF358:AG358"/>
    <mergeCell ref="AH358:AI358"/>
    <mergeCell ref="P358:Q358"/>
    <mergeCell ref="R358:S358"/>
    <mergeCell ref="T358:U358"/>
    <mergeCell ref="V358:W358"/>
    <mergeCell ref="X358:Y358"/>
    <mergeCell ref="B358:G358"/>
    <mergeCell ref="H358:I358"/>
    <mergeCell ref="J358:K358"/>
    <mergeCell ref="L358:M358"/>
    <mergeCell ref="N358:O358"/>
    <mergeCell ref="AN357:AO357"/>
    <mergeCell ref="AP357:AQ357"/>
    <mergeCell ref="AR357:AS357"/>
    <mergeCell ref="AT357:AU357"/>
    <mergeCell ref="AW357:AX357"/>
    <mergeCell ref="AD357:AE357"/>
    <mergeCell ref="AF357:AG357"/>
    <mergeCell ref="AH357:AI357"/>
    <mergeCell ref="AJ357:AK357"/>
    <mergeCell ref="AL357:AM357"/>
    <mergeCell ref="AP356:AQ356"/>
    <mergeCell ref="AR356:AS356"/>
    <mergeCell ref="AT356:AU356"/>
    <mergeCell ref="AW356:AX356"/>
    <mergeCell ref="AT358:AU358"/>
    <mergeCell ref="AW358:AX358"/>
    <mergeCell ref="AP358:AQ358"/>
    <mergeCell ref="AR358:AS358"/>
    <mergeCell ref="B357:G357"/>
    <mergeCell ref="H357:I357"/>
    <mergeCell ref="J357:K357"/>
    <mergeCell ref="L357:M357"/>
    <mergeCell ref="N357:O357"/>
    <mergeCell ref="P357:Q357"/>
    <mergeCell ref="R357:S357"/>
    <mergeCell ref="T357:U357"/>
    <mergeCell ref="V357:W357"/>
    <mergeCell ref="X357:Y357"/>
    <mergeCell ref="Z357:AA357"/>
    <mergeCell ref="AB357:AC357"/>
    <mergeCell ref="AF356:AG356"/>
    <mergeCell ref="AH356:AI356"/>
    <mergeCell ref="AJ356:AK356"/>
    <mergeCell ref="AL356:AM356"/>
    <mergeCell ref="AN356:AO356"/>
    <mergeCell ref="AR355:AS355"/>
    <mergeCell ref="AT355:AU355"/>
    <mergeCell ref="AW355:AX355"/>
    <mergeCell ref="B356:G356"/>
    <mergeCell ref="H356:I356"/>
    <mergeCell ref="J356:K356"/>
    <mergeCell ref="L356:M356"/>
    <mergeCell ref="N356:O356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H355:AI355"/>
    <mergeCell ref="AJ355:AK355"/>
    <mergeCell ref="AL355:AM355"/>
    <mergeCell ref="AN355:AO355"/>
    <mergeCell ref="AP355:AQ355"/>
    <mergeCell ref="B355:G355"/>
    <mergeCell ref="H355:I355"/>
    <mergeCell ref="J355:K355"/>
    <mergeCell ref="L355:M355"/>
    <mergeCell ref="N355:O355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J354:AK354"/>
    <mergeCell ref="AL354:AM354"/>
    <mergeCell ref="AN354:AO354"/>
    <mergeCell ref="Z354:AA354"/>
    <mergeCell ref="AB354:AC354"/>
    <mergeCell ref="AD354:AE354"/>
    <mergeCell ref="AF354:AG354"/>
    <mergeCell ref="AH354:AI354"/>
    <mergeCell ref="P354:Q354"/>
    <mergeCell ref="R354:S354"/>
    <mergeCell ref="T354:U354"/>
    <mergeCell ref="V354:W354"/>
    <mergeCell ref="X354:Y354"/>
    <mergeCell ref="B354:G354"/>
    <mergeCell ref="H354:I354"/>
    <mergeCell ref="J354:K354"/>
    <mergeCell ref="L354:M354"/>
    <mergeCell ref="N354:O354"/>
    <mergeCell ref="AN353:AO353"/>
    <mergeCell ref="AP353:AQ353"/>
    <mergeCell ref="AR353:AS353"/>
    <mergeCell ref="AT353:AU353"/>
    <mergeCell ref="AW353:AX353"/>
    <mergeCell ref="AD353:AE353"/>
    <mergeCell ref="AF353:AG353"/>
    <mergeCell ref="AH353:AI353"/>
    <mergeCell ref="AJ353:AK353"/>
    <mergeCell ref="AL353:AM353"/>
    <mergeCell ref="AP352:AQ352"/>
    <mergeCell ref="AR352:AS352"/>
    <mergeCell ref="AT352:AU352"/>
    <mergeCell ref="AW352:AX352"/>
    <mergeCell ref="AT354:AU354"/>
    <mergeCell ref="AW354:AX354"/>
    <mergeCell ref="AP354:AQ354"/>
    <mergeCell ref="AR354:AS354"/>
    <mergeCell ref="B353:G353"/>
    <mergeCell ref="H353:I353"/>
    <mergeCell ref="J353:K353"/>
    <mergeCell ref="L353:M353"/>
    <mergeCell ref="N353:O353"/>
    <mergeCell ref="P353:Q353"/>
    <mergeCell ref="R353:S353"/>
    <mergeCell ref="T353:U353"/>
    <mergeCell ref="V353:W353"/>
    <mergeCell ref="X353:Y353"/>
    <mergeCell ref="Z353:AA353"/>
    <mergeCell ref="AB353:AC353"/>
    <mergeCell ref="AF352:AG352"/>
    <mergeCell ref="AH352:AI352"/>
    <mergeCell ref="AJ352:AK352"/>
    <mergeCell ref="AL352:AM352"/>
    <mergeCell ref="AN352:AO352"/>
    <mergeCell ref="AR351:AS351"/>
    <mergeCell ref="AT351:AU351"/>
    <mergeCell ref="AW351:AX351"/>
    <mergeCell ref="B352:G352"/>
    <mergeCell ref="H352:I352"/>
    <mergeCell ref="J352:K352"/>
    <mergeCell ref="L352:M352"/>
    <mergeCell ref="N352:O352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H351:AI351"/>
    <mergeCell ref="AJ351:AK351"/>
    <mergeCell ref="AL351:AM351"/>
    <mergeCell ref="AN351:AO351"/>
    <mergeCell ref="AP351:AQ351"/>
    <mergeCell ref="B351:G351"/>
    <mergeCell ref="H351:I351"/>
    <mergeCell ref="J351:K351"/>
    <mergeCell ref="L351:M351"/>
    <mergeCell ref="N351:O351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J350:AK350"/>
    <mergeCell ref="AL350:AM350"/>
    <mergeCell ref="AN350:AO350"/>
    <mergeCell ref="Z350:AA350"/>
    <mergeCell ref="AB350:AC350"/>
    <mergeCell ref="AD350:AE350"/>
    <mergeCell ref="AF350:AG350"/>
    <mergeCell ref="AH350:AI350"/>
    <mergeCell ref="P350:Q350"/>
    <mergeCell ref="R350:S350"/>
    <mergeCell ref="T350:U350"/>
    <mergeCell ref="V350:W350"/>
    <mergeCell ref="X350:Y350"/>
    <mergeCell ref="B350:G350"/>
    <mergeCell ref="H350:I350"/>
    <mergeCell ref="J350:K350"/>
    <mergeCell ref="L350:M350"/>
    <mergeCell ref="N350:O350"/>
    <mergeCell ref="AN349:AO349"/>
    <mergeCell ref="AP349:AQ349"/>
    <mergeCell ref="AR349:AS349"/>
    <mergeCell ref="AT349:AU349"/>
    <mergeCell ref="AW349:AX349"/>
    <mergeCell ref="AD349:AE349"/>
    <mergeCell ref="AF349:AG349"/>
    <mergeCell ref="AH349:AI349"/>
    <mergeCell ref="AJ349:AK349"/>
    <mergeCell ref="AL349:AM349"/>
    <mergeCell ref="AP348:AQ348"/>
    <mergeCell ref="AR348:AS348"/>
    <mergeCell ref="AT348:AU348"/>
    <mergeCell ref="AW348:AX348"/>
    <mergeCell ref="AT350:AU350"/>
    <mergeCell ref="AW350:AX350"/>
    <mergeCell ref="AP350:AQ350"/>
    <mergeCell ref="AR350:AS350"/>
    <mergeCell ref="B349:G349"/>
    <mergeCell ref="H349:I349"/>
    <mergeCell ref="J349:K349"/>
    <mergeCell ref="L349:M349"/>
    <mergeCell ref="N349:O349"/>
    <mergeCell ref="P349:Q349"/>
    <mergeCell ref="R349:S349"/>
    <mergeCell ref="T349:U349"/>
    <mergeCell ref="V349:W349"/>
    <mergeCell ref="X349:Y349"/>
    <mergeCell ref="Z349:AA349"/>
    <mergeCell ref="AB349:AC349"/>
    <mergeCell ref="AF348:AG348"/>
    <mergeCell ref="AH348:AI348"/>
    <mergeCell ref="AJ348:AK348"/>
    <mergeCell ref="AL348:AM348"/>
    <mergeCell ref="AN348:AO348"/>
    <mergeCell ref="AR347:AS347"/>
    <mergeCell ref="AT347:AU347"/>
    <mergeCell ref="AW347:AX347"/>
    <mergeCell ref="B348:G348"/>
    <mergeCell ref="H348:I348"/>
    <mergeCell ref="J348:K348"/>
    <mergeCell ref="L348:M348"/>
    <mergeCell ref="N348:O348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H347:AI347"/>
    <mergeCell ref="AJ347:AK347"/>
    <mergeCell ref="AL347:AM347"/>
    <mergeCell ref="AN347:AO347"/>
    <mergeCell ref="AP347:AQ347"/>
    <mergeCell ref="B347:G347"/>
    <mergeCell ref="H347:I347"/>
    <mergeCell ref="J347:K347"/>
    <mergeCell ref="L347:M347"/>
    <mergeCell ref="N347:O347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J346:AK346"/>
    <mergeCell ref="AL346:AM346"/>
    <mergeCell ref="AN346:AO346"/>
    <mergeCell ref="Z346:AA346"/>
    <mergeCell ref="AB346:AC346"/>
    <mergeCell ref="AD346:AE346"/>
    <mergeCell ref="AF346:AG346"/>
    <mergeCell ref="AH346:AI346"/>
    <mergeCell ref="P346:Q346"/>
    <mergeCell ref="R346:S346"/>
    <mergeCell ref="T346:U346"/>
    <mergeCell ref="V346:W346"/>
    <mergeCell ref="X346:Y346"/>
    <mergeCell ref="B346:G346"/>
    <mergeCell ref="H346:I346"/>
    <mergeCell ref="J346:K346"/>
    <mergeCell ref="L346:M346"/>
    <mergeCell ref="N346:O346"/>
    <mergeCell ref="AN345:AO345"/>
    <mergeCell ref="AP345:AQ345"/>
    <mergeCell ref="AR345:AS345"/>
    <mergeCell ref="AT345:AU345"/>
    <mergeCell ref="AW345:AX345"/>
    <mergeCell ref="AD345:AE345"/>
    <mergeCell ref="AF345:AG345"/>
    <mergeCell ref="AH345:AI345"/>
    <mergeCell ref="AJ345:AK345"/>
    <mergeCell ref="AL345:AM345"/>
    <mergeCell ref="AP344:AQ344"/>
    <mergeCell ref="AR344:AS344"/>
    <mergeCell ref="AT344:AU344"/>
    <mergeCell ref="AW344:AX344"/>
    <mergeCell ref="AT346:AU346"/>
    <mergeCell ref="AW346:AX346"/>
    <mergeCell ref="AP346:AQ346"/>
    <mergeCell ref="AR346:AS346"/>
    <mergeCell ref="B345:G345"/>
    <mergeCell ref="H345:I345"/>
    <mergeCell ref="J345:K345"/>
    <mergeCell ref="L345:M345"/>
    <mergeCell ref="N345:O345"/>
    <mergeCell ref="P345:Q345"/>
    <mergeCell ref="R345:S345"/>
    <mergeCell ref="T345:U345"/>
    <mergeCell ref="V345:W345"/>
    <mergeCell ref="X345:Y345"/>
    <mergeCell ref="Z345:AA345"/>
    <mergeCell ref="AB345:AC345"/>
    <mergeCell ref="AF344:AG344"/>
    <mergeCell ref="AH344:AI344"/>
    <mergeCell ref="AJ344:AK344"/>
    <mergeCell ref="AL344:AM344"/>
    <mergeCell ref="AN344:AO344"/>
    <mergeCell ref="AR343:AS343"/>
    <mergeCell ref="AT343:AU343"/>
    <mergeCell ref="AW343:AX343"/>
    <mergeCell ref="B344:G344"/>
    <mergeCell ref="H344:I344"/>
    <mergeCell ref="J344:K344"/>
    <mergeCell ref="L344:M344"/>
    <mergeCell ref="N344:O344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H343:AI343"/>
    <mergeCell ref="AJ343:AK343"/>
    <mergeCell ref="AL343:AM343"/>
    <mergeCell ref="AN343:AO343"/>
    <mergeCell ref="AP343:AQ343"/>
    <mergeCell ref="B343:G343"/>
    <mergeCell ref="H343:I343"/>
    <mergeCell ref="J343:K343"/>
    <mergeCell ref="L343:M343"/>
    <mergeCell ref="N343:O343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J342:AK342"/>
    <mergeCell ref="AL342:AM342"/>
    <mergeCell ref="AN342:AO342"/>
    <mergeCell ref="Z342:AA342"/>
    <mergeCell ref="AB342:AC342"/>
    <mergeCell ref="AD342:AE342"/>
    <mergeCell ref="AF342:AG342"/>
    <mergeCell ref="AH342:AI342"/>
    <mergeCell ref="P342:Q342"/>
    <mergeCell ref="R342:S342"/>
    <mergeCell ref="T342:U342"/>
    <mergeCell ref="V342:W342"/>
    <mergeCell ref="X342:Y342"/>
    <mergeCell ref="B342:G342"/>
    <mergeCell ref="H342:I342"/>
    <mergeCell ref="J342:K342"/>
    <mergeCell ref="L342:M342"/>
    <mergeCell ref="N342:O342"/>
    <mergeCell ref="AN341:AO341"/>
    <mergeCell ref="AP341:AQ341"/>
    <mergeCell ref="AR341:AS341"/>
    <mergeCell ref="AT341:AU341"/>
    <mergeCell ref="AW341:AX341"/>
    <mergeCell ref="AD341:AE341"/>
    <mergeCell ref="AF341:AG341"/>
    <mergeCell ref="AH341:AI341"/>
    <mergeCell ref="AJ341:AK341"/>
    <mergeCell ref="AL341:AM341"/>
    <mergeCell ref="AP340:AQ340"/>
    <mergeCell ref="AR340:AS340"/>
    <mergeCell ref="AT340:AU340"/>
    <mergeCell ref="AW340:AX340"/>
    <mergeCell ref="AT342:AU342"/>
    <mergeCell ref="AW342:AX342"/>
    <mergeCell ref="AP342:AQ342"/>
    <mergeCell ref="AR342:AS342"/>
    <mergeCell ref="B341:G341"/>
    <mergeCell ref="H341:I341"/>
    <mergeCell ref="J341:K341"/>
    <mergeCell ref="L341:M341"/>
    <mergeCell ref="N341:O341"/>
    <mergeCell ref="P341:Q341"/>
    <mergeCell ref="R341:S341"/>
    <mergeCell ref="T341:U341"/>
    <mergeCell ref="V341:W341"/>
    <mergeCell ref="X341:Y341"/>
    <mergeCell ref="Z341:AA341"/>
    <mergeCell ref="AB341:AC341"/>
    <mergeCell ref="AF340:AG340"/>
    <mergeCell ref="AH340:AI340"/>
    <mergeCell ref="AJ340:AK340"/>
    <mergeCell ref="AL340:AM340"/>
    <mergeCell ref="AN340:AO340"/>
    <mergeCell ref="AT339:AU339"/>
    <mergeCell ref="AW339:AX339"/>
    <mergeCell ref="B340:G340"/>
    <mergeCell ref="H340:I340"/>
    <mergeCell ref="J340:K340"/>
    <mergeCell ref="L340:M340"/>
    <mergeCell ref="N340:O340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H339:AI339"/>
    <mergeCell ref="AJ339:AK339"/>
    <mergeCell ref="AL339:AM339"/>
    <mergeCell ref="AN339:AO339"/>
    <mergeCell ref="AP339:AQ339"/>
    <mergeCell ref="AW338:AX338"/>
    <mergeCell ref="B339:G339"/>
    <mergeCell ref="H339:I339"/>
    <mergeCell ref="J339:K339"/>
    <mergeCell ref="L339:M339"/>
    <mergeCell ref="N339:O339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J338:AK338"/>
    <mergeCell ref="AL338:AM338"/>
    <mergeCell ref="AN338:AO338"/>
    <mergeCell ref="AP338:AQ338"/>
    <mergeCell ref="AR338:AS338"/>
    <mergeCell ref="Z338:AA338"/>
    <mergeCell ref="AB338:AC338"/>
    <mergeCell ref="AD338:AE338"/>
    <mergeCell ref="AF338:AG338"/>
    <mergeCell ref="AH338:AI338"/>
    <mergeCell ref="P338:Q338"/>
    <mergeCell ref="R338:S338"/>
    <mergeCell ref="T338:U338"/>
    <mergeCell ref="V338:W338"/>
    <mergeCell ref="X338:Y338"/>
    <mergeCell ref="B338:G338"/>
    <mergeCell ref="AR339:AS339"/>
    <mergeCell ref="H338:I338"/>
    <mergeCell ref="J338:K338"/>
    <mergeCell ref="L338:M338"/>
    <mergeCell ref="N338:O338"/>
    <mergeCell ref="AL337:AM337"/>
    <mergeCell ref="AN337:AO337"/>
    <mergeCell ref="AP337:AQ337"/>
    <mergeCell ref="AR337:AS337"/>
    <mergeCell ref="AT337:AU337"/>
    <mergeCell ref="AT331:AU331"/>
    <mergeCell ref="H337:I337"/>
    <mergeCell ref="J337:K337"/>
    <mergeCell ref="L337:M337"/>
    <mergeCell ref="N337:O337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J331:AK331"/>
    <mergeCell ref="AL331:AM331"/>
    <mergeCell ref="AN331:AO331"/>
    <mergeCell ref="AP331:AQ331"/>
    <mergeCell ref="AR331:AS331"/>
    <mergeCell ref="AT338:AU338"/>
    <mergeCell ref="AN329:AO329"/>
    <mergeCell ref="AP329:AQ329"/>
    <mergeCell ref="AR329:AS329"/>
    <mergeCell ref="AT329:AU329"/>
    <mergeCell ref="L331:M331"/>
    <mergeCell ref="N331:O331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P327:AQ327"/>
    <mergeCell ref="AR327:AS327"/>
    <mergeCell ref="L329:M329"/>
    <mergeCell ref="N329:O329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F327:AG327"/>
    <mergeCell ref="AH327:AI327"/>
    <mergeCell ref="AJ327:AK327"/>
    <mergeCell ref="AL327:AM327"/>
    <mergeCell ref="AN327:AO327"/>
    <mergeCell ref="V327:W327"/>
    <mergeCell ref="X327:Y327"/>
    <mergeCell ref="Z327:AA327"/>
    <mergeCell ref="AB327:AC327"/>
    <mergeCell ref="AD327:AE327"/>
    <mergeCell ref="L327:M327"/>
    <mergeCell ref="N327:O327"/>
    <mergeCell ref="P327:Q327"/>
    <mergeCell ref="R327:S327"/>
    <mergeCell ref="T327:U327"/>
    <mergeCell ref="AJ326:AK326"/>
    <mergeCell ref="AL326:AM326"/>
    <mergeCell ref="AN326:AO326"/>
    <mergeCell ref="AP326:AQ326"/>
    <mergeCell ref="AR326:AS326"/>
    <mergeCell ref="AL325:AM325"/>
    <mergeCell ref="AN325:AO325"/>
    <mergeCell ref="AP325:AQ325"/>
    <mergeCell ref="AR325:AS325"/>
    <mergeCell ref="L326:M326"/>
    <mergeCell ref="N326:O326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N324:AO324"/>
    <mergeCell ref="AP324:AQ324"/>
    <mergeCell ref="AR324:AS324"/>
    <mergeCell ref="L325:M325"/>
    <mergeCell ref="N325:O325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P323:AQ323"/>
    <mergeCell ref="AR323:AS323"/>
    <mergeCell ref="L324:M324"/>
    <mergeCell ref="N324:O324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F323:AG323"/>
    <mergeCell ref="AH323:AI323"/>
    <mergeCell ref="AJ323:AK323"/>
    <mergeCell ref="AL323:AM323"/>
    <mergeCell ref="AN323:AO323"/>
    <mergeCell ref="V323:W323"/>
    <mergeCell ref="X323:Y323"/>
    <mergeCell ref="Z323:AA323"/>
    <mergeCell ref="AB323:AC323"/>
    <mergeCell ref="AD323:AE323"/>
    <mergeCell ref="L323:M323"/>
    <mergeCell ref="N323:O323"/>
    <mergeCell ref="P323:Q323"/>
    <mergeCell ref="R323:S323"/>
    <mergeCell ref="T323:U323"/>
    <mergeCell ref="AJ322:AK322"/>
    <mergeCell ref="AL322:AM322"/>
    <mergeCell ref="AN322:AO322"/>
    <mergeCell ref="AP322:AQ322"/>
    <mergeCell ref="AR322:AS322"/>
    <mergeCell ref="AL321:AM321"/>
    <mergeCell ref="AN321:AO321"/>
    <mergeCell ref="AP321:AQ321"/>
    <mergeCell ref="AR321:AS321"/>
    <mergeCell ref="L322:M322"/>
    <mergeCell ref="N322:O322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N320:AO320"/>
    <mergeCell ref="AP320:AQ320"/>
    <mergeCell ref="AR320:AS320"/>
    <mergeCell ref="L321:M321"/>
    <mergeCell ref="N321:O321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P319:AQ319"/>
    <mergeCell ref="AR319:AS319"/>
    <mergeCell ref="L320:M320"/>
    <mergeCell ref="N320:O320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F319:AG319"/>
    <mergeCell ref="AH319:AI319"/>
    <mergeCell ref="AJ319:AK319"/>
    <mergeCell ref="AL319:AM319"/>
    <mergeCell ref="AN319:AO319"/>
    <mergeCell ref="V319:W319"/>
    <mergeCell ref="X319:Y319"/>
    <mergeCell ref="Z319:AA319"/>
    <mergeCell ref="AB319:AC319"/>
    <mergeCell ref="AD319:AE319"/>
    <mergeCell ref="L319:M319"/>
    <mergeCell ref="N319:O319"/>
    <mergeCell ref="P319:Q319"/>
    <mergeCell ref="R319:S319"/>
    <mergeCell ref="T319:U319"/>
    <mergeCell ref="AJ318:AK318"/>
    <mergeCell ref="AL318:AM318"/>
    <mergeCell ref="AN318:AO318"/>
    <mergeCell ref="AP318:AQ318"/>
    <mergeCell ref="AR318:AS318"/>
    <mergeCell ref="AL317:AM317"/>
    <mergeCell ref="AN317:AO317"/>
    <mergeCell ref="AP317:AQ317"/>
    <mergeCell ref="AR317:AS317"/>
    <mergeCell ref="L318:M318"/>
    <mergeCell ref="N318:O318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N316:AO316"/>
    <mergeCell ref="AP316:AQ316"/>
    <mergeCell ref="AR316:AS316"/>
    <mergeCell ref="L317:M317"/>
    <mergeCell ref="N317:O317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P315:AQ315"/>
    <mergeCell ref="AR315:AS315"/>
    <mergeCell ref="L316:M316"/>
    <mergeCell ref="N316:O316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F315:AG315"/>
    <mergeCell ref="AH315:AI315"/>
    <mergeCell ref="AJ315:AK315"/>
    <mergeCell ref="AL315:AM315"/>
    <mergeCell ref="AN315:AO315"/>
    <mergeCell ref="V315:W315"/>
    <mergeCell ref="X315:Y315"/>
    <mergeCell ref="Z315:AA315"/>
    <mergeCell ref="AB315:AC315"/>
    <mergeCell ref="AD315:AE315"/>
    <mergeCell ref="L315:M315"/>
    <mergeCell ref="N315:O315"/>
    <mergeCell ref="P315:Q315"/>
    <mergeCell ref="R315:S315"/>
    <mergeCell ref="T315:U315"/>
    <mergeCell ref="AJ314:AK314"/>
    <mergeCell ref="AL314:AM314"/>
    <mergeCell ref="AN314:AO314"/>
    <mergeCell ref="AP314:AQ314"/>
    <mergeCell ref="AR314:AS314"/>
    <mergeCell ref="AL313:AM313"/>
    <mergeCell ref="AN313:AO313"/>
    <mergeCell ref="AP313:AQ313"/>
    <mergeCell ref="AR313:AS313"/>
    <mergeCell ref="L314:M314"/>
    <mergeCell ref="N314:O314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N312:AO312"/>
    <mergeCell ref="AP312:AQ312"/>
    <mergeCell ref="AR312:AS312"/>
    <mergeCell ref="L313:M313"/>
    <mergeCell ref="N313:O313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P311:AQ311"/>
    <mergeCell ref="AR311:AS311"/>
    <mergeCell ref="L312:M312"/>
    <mergeCell ref="N312:O312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F311:AG311"/>
    <mergeCell ref="AH311:AI311"/>
    <mergeCell ref="AJ311:AK311"/>
    <mergeCell ref="AL311:AM311"/>
    <mergeCell ref="AN311:AO311"/>
    <mergeCell ref="V311:W311"/>
    <mergeCell ref="X311:Y311"/>
    <mergeCell ref="Z311:AA311"/>
    <mergeCell ref="AB311:AC311"/>
    <mergeCell ref="AD311:AE311"/>
    <mergeCell ref="L311:M311"/>
    <mergeCell ref="N311:O311"/>
    <mergeCell ref="P311:Q311"/>
    <mergeCell ref="R311:S311"/>
    <mergeCell ref="T311:U311"/>
    <mergeCell ref="AJ310:AK310"/>
    <mergeCell ref="AL310:AM310"/>
    <mergeCell ref="AN310:AO310"/>
    <mergeCell ref="AP310:AQ310"/>
    <mergeCell ref="AR310:AS310"/>
    <mergeCell ref="AL309:AM309"/>
    <mergeCell ref="AN309:AO309"/>
    <mergeCell ref="AP309:AQ309"/>
    <mergeCell ref="AR309:AS309"/>
    <mergeCell ref="L310:M310"/>
    <mergeCell ref="N310:O310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N308:AO308"/>
    <mergeCell ref="AP308:AQ308"/>
    <mergeCell ref="AR308:AS308"/>
    <mergeCell ref="L309:M309"/>
    <mergeCell ref="N309:O309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P307:AQ307"/>
    <mergeCell ref="AR307:AS307"/>
    <mergeCell ref="L308:M308"/>
    <mergeCell ref="N308:O308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F307:AG307"/>
    <mergeCell ref="AH307:AI307"/>
    <mergeCell ref="AJ307:AK307"/>
    <mergeCell ref="AL307:AM307"/>
    <mergeCell ref="AN307:AO307"/>
    <mergeCell ref="V307:W307"/>
    <mergeCell ref="X307:Y307"/>
    <mergeCell ref="Z307:AA307"/>
    <mergeCell ref="AB307:AC307"/>
    <mergeCell ref="AD307:AE307"/>
    <mergeCell ref="L307:M307"/>
    <mergeCell ref="N307:O307"/>
    <mergeCell ref="P307:Q307"/>
    <mergeCell ref="R307:S307"/>
    <mergeCell ref="T307:U307"/>
    <mergeCell ref="AJ306:AK306"/>
    <mergeCell ref="AL306:AM306"/>
    <mergeCell ref="AN306:AO306"/>
    <mergeCell ref="AP306:AQ306"/>
    <mergeCell ref="AR306:AS306"/>
    <mergeCell ref="AL305:AM305"/>
    <mergeCell ref="AN305:AO305"/>
    <mergeCell ref="AP305:AQ305"/>
    <mergeCell ref="AR305:AS305"/>
    <mergeCell ref="L306:M306"/>
    <mergeCell ref="N306:O306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N304:AO304"/>
    <mergeCell ref="AP304:AQ304"/>
    <mergeCell ref="AR304:AS304"/>
    <mergeCell ref="L305:M305"/>
    <mergeCell ref="N305:O305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P303:AQ303"/>
    <mergeCell ref="AR303:AS303"/>
    <mergeCell ref="L304:M304"/>
    <mergeCell ref="N304:O304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F303:AG303"/>
    <mergeCell ref="AH303:AI303"/>
    <mergeCell ref="AJ303:AK303"/>
    <mergeCell ref="AL303:AM303"/>
    <mergeCell ref="AN303:AO303"/>
    <mergeCell ref="V303:W303"/>
    <mergeCell ref="X303:Y303"/>
    <mergeCell ref="Z303:AA303"/>
    <mergeCell ref="AB303:AC303"/>
    <mergeCell ref="AD303:AE303"/>
    <mergeCell ref="L303:M303"/>
    <mergeCell ref="N303:O303"/>
    <mergeCell ref="P303:Q303"/>
    <mergeCell ref="R303:S303"/>
    <mergeCell ref="T303:U303"/>
    <mergeCell ref="AJ302:AK302"/>
    <mergeCell ref="AL302:AM302"/>
    <mergeCell ref="AN302:AO302"/>
    <mergeCell ref="AJ300:AK300"/>
    <mergeCell ref="AL300:AM300"/>
    <mergeCell ref="AP302:AQ302"/>
    <mergeCell ref="AR302:AS302"/>
    <mergeCell ref="AL301:AM301"/>
    <mergeCell ref="AN301:AO301"/>
    <mergeCell ref="AP301:AQ301"/>
    <mergeCell ref="AR301:AS301"/>
    <mergeCell ref="L302:M302"/>
    <mergeCell ref="N302:O302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L298:AM298"/>
    <mergeCell ref="AN298:AO298"/>
    <mergeCell ref="AN300:AO300"/>
    <mergeCell ref="AP300:AQ300"/>
    <mergeCell ref="AR300:AS300"/>
    <mergeCell ref="L301:M301"/>
    <mergeCell ref="N301:O301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P299:AQ299"/>
    <mergeCell ref="AR299:AS299"/>
    <mergeCell ref="L300:M300"/>
    <mergeCell ref="N300:O300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L297:AM297"/>
    <mergeCell ref="AN297:AO297"/>
    <mergeCell ref="AP297:AQ297"/>
    <mergeCell ref="AR297:AS297"/>
    <mergeCell ref="L298:M298"/>
    <mergeCell ref="N298:O298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F299:AG299"/>
    <mergeCell ref="AH299:AI299"/>
    <mergeCell ref="AJ299:AK299"/>
    <mergeCell ref="AL299:AM299"/>
    <mergeCell ref="AN299:AO299"/>
    <mergeCell ref="V299:W299"/>
    <mergeCell ref="X299:Y299"/>
    <mergeCell ref="Z299:AA299"/>
    <mergeCell ref="AB299:AC299"/>
    <mergeCell ref="AD299:AE299"/>
    <mergeCell ref="L299:M299"/>
    <mergeCell ref="N299:O299"/>
    <mergeCell ref="P299:Q299"/>
    <mergeCell ref="R299:S299"/>
    <mergeCell ref="T299:U299"/>
    <mergeCell ref="AJ298:AK298"/>
    <mergeCell ref="AN296:AO296"/>
    <mergeCell ref="AP296:AQ296"/>
    <mergeCell ref="AR296:AS296"/>
    <mergeCell ref="L297:M297"/>
    <mergeCell ref="N297:O297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P295:AQ295"/>
    <mergeCell ref="AR295:AS295"/>
    <mergeCell ref="L296:M296"/>
    <mergeCell ref="N296:O296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L295:M295"/>
    <mergeCell ref="N295:O295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H294:AI294"/>
    <mergeCell ref="AJ294:AK294"/>
    <mergeCell ref="AL294:AM294"/>
    <mergeCell ref="AN294:AO294"/>
    <mergeCell ref="X294:Y294"/>
    <mergeCell ref="Z294:AA294"/>
    <mergeCell ref="AB294:AC294"/>
    <mergeCell ref="AD294:AE294"/>
    <mergeCell ref="AF294:AG294"/>
    <mergeCell ref="N294:O294"/>
    <mergeCell ref="P294:Q294"/>
    <mergeCell ref="R294:S294"/>
    <mergeCell ref="T294:U294"/>
    <mergeCell ref="V294:W294"/>
    <mergeCell ref="AJ293:AK293"/>
    <mergeCell ref="AL293:AM293"/>
    <mergeCell ref="AN293:AO293"/>
    <mergeCell ref="AP293:AQ293"/>
    <mergeCell ref="AR293:AS293"/>
    <mergeCell ref="Z293:AA293"/>
    <mergeCell ref="AB293:AC293"/>
    <mergeCell ref="AD293:AE293"/>
    <mergeCell ref="AF293:AG293"/>
    <mergeCell ref="AH293:AI293"/>
    <mergeCell ref="P293:Q293"/>
    <mergeCell ref="R293:S293"/>
    <mergeCell ref="T293:U293"/>
    <mergeCell ref="V293:W293"/>
    <mergeCell ref="X293:Y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J290:AK290"/>
    <mergeCell ref="AL290:AM290"/>
    <mergeCell ref="AN290:AO290"/>
    <mergeCell ref="AP290:AQ290"/>
    <mergeCell ref="AR290:AS290"/>
    <mergeCell ref="Z290:AA290"/>
    <mergeCell ref="AB290:AC290"/>
    <mergeCell ref="AD290:AE290"/>
    <mergeCell ref="AF290:AG290"/>
    <mergeCell ref="AH290:AI290"/>
    <mergeCell ref="P290:Q290"/>
    <mergeCell ref="R290:S290"/>
    <mergeCell ref="T290:U290"/>
    <mergeCell ref="V290:W290"/>
    <mergeCell ref="X290:Y290"/>
    <mergeCell ref="AJ289:AK289"/>
    <mergeCell ref="AL289:AM289"/>
    <mergeCell ref="AN289:AO289"/>
    <mergeCell ref="AP289:AQ289"/>
    <mergeCell ref="AR289:AS289"/>
    <mergeCell ref="AT324:AU324"/>
    <mergeCell ref="AT325:AU325"/>
    <mergeCell ref="AT326:AU326"/>
    <mergeCell ref="AT327:AU327"/>
    <mergeCell ref="L289:M289"/>
    <mergeCell ref="N289:O289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T319:AU319"/>
    <mergeCell ref="AT320:AU320"/>
    <mergeCell ref="AT321:AU321"/>
    <mergeCell ref="AT322:AU322"/>
    <mergeCell ref="AT323:AU323"/>
    <mergeCell ref="AT314:AU314"/>
    <mergeCell ref="AT315:AU315"/>
    <mergeCell ref="AT316:AU316"/>
    <mergeCell ref="AT317:AU317"/>
    <mergeCell ref="AT318:AU318"/>
    <mergeCell ref="AT309:AU309"/>
    <mergeCell ref="AT305:AU305"/>
    <mergeCell ref="AT306:AU306"/>
    <mergeCell ref="AT307:AU307"/>
    <mergeCell ref="AT308:AU308"/>
    <mergeCell ref="AW331:AX331"/>
    <mergeCell ref="AT289:AU289"/>
    <mergeCell ref="AT290:AU290"/>
    <mergeCell ref="AT291:AU291"/>
    <mergeCell ref="AT292:AU292"/>
    <mergeCell ref="AT293:AU293"/>
    <mergeCell ref="AT294:AU294"/>
    <mergeCell ref="AT295:AU295"/>
    <mergeCell ref="AT296:AU296"/>
    <mergeCell ref="AT297:AU297"/>
    <mergeCell ref="AT298:AU298"/>
    <mergeCell ref="AT299:AU299"/>
    <mergeCell ref="AT300:AU300"/>
    <mergeCell ref="AT301:AU301"/>
    <mergeCell ref="AT302:AU302"/>
    <mergeCell ref="AT303:AU303"/>
    <mergeCell ref="AW324:AX324"/>
    <mergeCell ref="AW325:AX325"/>
    <mergeCell ref="AW326:AX326"/>
    <mergeCell ref="AW327:AX327"/>
    <mergeCell ref="AW329:AX329"/>
    <mergeCell ref="AW319:AX319"/>
    <mergeCell ref="AW320:AX320"/>
    <mergeCell ref="AW321:AX321"/>
    <mergeCell ref="AW322:AX322"/>
    <mergeCell ref="AW323:AX323"/>
    <mergeCell ref="AW314:AX314"/>
    <mergeCell ref="AW315:AX315"/>
    <mergeCell ref="AW316:AX316"/>
    <mergeCell ref="AW317:AX317"/>
    <mergeCell ref="AW318:AX318"/>
    <mergeCell ref="AW309:AX309"/>
    <mergeCell ref="AW310:AX310"/>
    <mergeCell ref="AW311:AX311"/>
    <mergeCell ref="AW312:AX312"/>
    <mergeCell ref="AW313:AX313"/>
    <mergeCell ref="AW304:AX304"/>
    <mergeCell ref="AW305:AX305"/>
    <mergeCell ref="AW306:AX306"/>
    <mergeCell ref="AW307:AX307"/>
    <mergeCell ref="AW308:AX308"/>
    <mergeCell ref="AW299:AX299"/>
    <mergeCell ref="AW300:AX300"/>
    <mergeCell ref="AW301:AX301"/>
    <mergeCell ref="AW302:AX302"/>
    <mergeCell ref="AW303:AX303"/>
    <mergeCell ref="AW294:AX294"/>
    <mergeCell ref="AW295:AX295"/>
    <mergeCell ref="AW296:AX296"/>
    <mergeCell ref="AW297:AX297"/>
    <mergeCell ref="AW298:AX298"/>
    <mergeCell ref="AW289:AX289"/>
    <mergeCell ref="AW290:AX290"/>
    <mergeCell ref="AW291:AX291"/>
    <mergeCell ref="AW292:AX292"/>
    <mergeCell ref="AW293:AX293"/>
    <mergeCell ref="AP288:AQ288"/>
    <mergeCell ref="AR288:AS288"/>
    <mergeCell ref="AT288:AU288"/>
    <mergeCell ref="AR294:AS294"/>
    <mergeCell ref="AP294:AQ294"/>
    <mergeCell ref="AP298:AQ298"/>
    <mergeCell ref="AR298:AS298"/>
    <mergeCell ref="AW287:AX287"/>
    <mergeCell ref="AW288:AX288"/>
    <mergeCell ref="AT287:AU287"/>
    <mergeCell ref="L288:M288"/>
    <mergeCell ref="N288:O288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AT286:AU286"/>
    <mergeCell ref="B331:G331"/>
    <mergeCell ref="H331:I331"/>
    <mergeCell ref="J331:K331"/>
    <mergeCell ref="L286:M286"/>
    <mergeCell ref="N286:O286"/>
    <mergeCell ref="L287:M287"/>
    <mergeCell ref="N287:O287"/>
    <mergeCell ref="L290:M290"/>
    <mergeCell ref="N290:O290"/>
    <mergeCell ref="L291:M291"/>
    <mergeCell ref="N291:O291"/>
    <mergeCell ref="L292:M292"/>
    <mergeCell ref="N292:O292"/>
    <mergeCell ref="L293:M293"/>
    <mergeCell ref="N293:O293"/>
    <mergeCell ref="L294:M294"/>
    <mergeCell ref="B327:G327"/>
    <mergeCell ref="H327:I327"/>
    <mergeCell ref="J327:K327"/>
    <mergeCell ref="B329:G329"/>
    <mergeCell ref="H329:I329"/>
    <mergeCell ref="J329:K329"/>
    <mergeCell ref="B325:G325"/>
    <mergeCell ref="H325:I325"/>
    <mergeCell ref="J325:K325"/>
    <mergeCell ref="B326:G326"/>
    <mergeCell ref="AT310:AU310"/>
    <mergeCell ref="AT311:AU311"/>
    <mergeCell ref="AT312:AU312"/>
    <mergeCell ref="AT313:AU313"/>
    <mergeCell ref="AT304:AU304"/>
    <mergeCell ref="H326:I326"/>
    <mergeCell ref="J326:K326"/>
    <mergeCell ref="B323:G323"/>
    <mergeCell ref="H323:I323"/>
    <mergeCell ref="J323:K323"/>
    <mergeCell ref="B324:G324"/>
    <mergeCell ref="H324:I324"/>
    <mergeCell ref="J324:K324"/>
    <mergeCell ref="B321:G321"/>
    <mergeCell ref="H321:I321"/>
    <mergeCell ref="J321:K321"/>
    <mergeCell ref="B322:G322"/>
    <mergeCell ref="H322:I322"/>
    <mergeCell ref="J322:K322"/>
    <mergeCell ref="B319:G319"/>
    <mergeCell ref="H319:I319"/>
    <mergeCell ref="J319:K319"/>
    <mergeCell ref="B320:G320"/>
    <mergeCell ref="H320:I320"/>
    <mergeCell ref="J320:K320"/>
    <mergeCell ref="B317:G317"/>
    <mergeCell ref="H317:I317"/>
    <mergeCell ref="J317:K317"/>
    <mergeCell ref="B318:G318"/>
    <mergeCell ref="H318:I318"/>
    <mergeCell ref="J318:K318"/>
    <mergeCell ref="B315:G315"/>
    <mergeCell ref="H315:I315"/>
    <mergeCell ref="J315:K315"/>
    <mergeCell ref="B316:G316"/>
    <mergeCell ref="H316:I316"/>
    <mergeCell ref="J316:K316"/>
    <mergeCell ref="B313:G313"/>
    <mergeCell ref="H313:I313"/>
    <mergeCell ref="J313:K313"/>
    <mergeCell ref="B314:G314"/>
    <mergeCell ref="H314:I314"/>
    <mergeCell ref="J314:K314"/>
    <mergeCell ref="B311:G311"/>
    <mergeCell ref="H311:I311"/>
    <mergeCell ref="J311:K311"/>
    <mergeCell ref="B312:G312"/>
    <mergeCell ref="H312:I312"/>
    <mergeCell ref="J312:K312"/>
    <mergeCell ref="B309:G309"/>
    <mergeCell ref="H309:I309"/>
    <mergeCell ref="J309:K309"/>
    <mergeCell ref="B310:G310"/>
    <mergeCell ref="H310:I310"/>
    <mergeCell ref="J310:K310"/>
    <mergeCell ref="B307:G307"/>
    <mergeCell ref="H307:I307"/>
    <mergeCell ref="J307:K307"/>
    <mergeCell ref="B308:G308"/>
    <mergeCell ref="H308:I308"/>
    <mergeCell ref="J308:K308"/>
    <mergeCell ref="B305:G305"/>
    <mergeCell ref="H305:I305"/>
    <mergeCell ref="J305:K305"/>
    <mergeCell ref="B306:G306"/>
    <mergeCell ref="H306:I306"/>
    <mergeCell ref="J306:K306"/>
    <mergeCell ref="B303:G303"/>
    <mergeCell ref="H303:I303"/>
    <mergeCell ref="J303:K303"/>
    <mergeCell ref="B304:G304"/>
    <mergeCell ref="H304:I304"/>
    <mergeCell ref="J304:K304"/>
    <mergeCell ref="B301:G301"/>
    <mergeCell ref="H301:I301"/>
    <mergeCell ref="J301:K301"/>
    <mergeCell ref="B302:G302"/>
    <mergeCell ref="H302:I302"/>
    <mergeCell ref="J302:K302"/>
    <mergeCell ref="B299:G299"/>
    <mergeCell ref="H299:I299"/>
    <mergeCell ref="J299:K299"/>
    <mergeCell ref="B300:G300"/>
    <mergeCell ref="H300:I300"/>
    <mergeCell ref="J300:K300"/>
    <mergeCell ref="B297:G297"/>
    <mergeCell ref="H297:I297"/>
    <mergeCell ref="J297:K297"/>
    <mergeCell ref="B298:G298"/>
    <mergeCell ref="H298:I298"/>
    <mergeCell ref="J298:K298"/>
    <mergeCell ref="B295:G295"/>
    <mergeCell ref="H295:I295"/>
    <mergeCell ref="J295:K295"/>
    <mergeCell ref="B296:G296"/>
    <mergeCell ref="H296:I296"/>
    <mergeCell ref="J296:K296"/>
    <mergeCell ref="B293:G293"/>
    <mergeCell ref="H293:I293"/>
    <mergeCell ref="J293:K293"/>
    <mergeCell ref="B294:G294"/>
    <mergeCell ref="H294:I294"/>
    <mergeCell ref="J294:K294"/>
    <mergeCell ref="B291:G291"/>
    <mergeCell ref="H291:I291"/>
    <mergeCell ref="J291:K291"/>
    <mergeCell ref="B292:G292"/>
    <mergeCell ref="H292:I292"/>
    <mergeCell ref="J292:K292"/>
    <mergeCell ref="B289:G289"/>
    <mergeCell ref="H289:I289"/>
    <mergeCell ref="J289:K289"/>
    <mergeCell ref="B290:G290"/>
    <mergeCell ref="H290:I290"/>
    <mergeCell ref="J290:K290"/>
    <mergeCell ref="B287:G287"/>
    <mergeCell ref="H287:I287"/>
    <mergeCell ref="J287:K287"/>
    <mergeCell ref="B288:G288"/>
    <mergeCell ref="H288:I288"/>
    <mergeCell ref="J288:K288"/>
    <mergeCell ref="AR280:AS280"/>
    <mergeCell ref="AT280:AU280"/>
    <mergeCell ref="AW280:AX280"/>
    <mergeCell ref="H286:I286"/>
    <mergeCell ref="J286:K286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H280:AI280"/>
    <mergeCell ref="AJ280:AK280"/>
    <mergeCell ref="AL280:AM280"/>
    <mergeCell ref="AN280:AO280"/>
    <mergeCell ref="AP280:AQ280"/>
    <mergeCell ref="X287:Y287"/>
    <mergeCell ref="AL286:AM286"/>
    <mergeCell ref="AN286:AO286"/>
    <mergeCell ref="AP286:AQ286"/>
    <mergeCell ref="AR286:AS286"/>
    <mergeCell ref="AR235:AS235"/>
    <mergeCell ref="AT235:AU235"/>
    <mergeCell ref="B280:G280"/>
    <mergeCell ref="H280:I280"/>
    <mergeCell ref="J280:K280"/>
    <mergeCell ref="L280:M280"/>
    <mergeCell ref="N280:O280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35:AI235"/>
    <mergeCell ref="AJ235:AK235"/>
    <mergeCell ref="AL235:AM235"/>
    <mergeCell ref="AN235:AO235"/>
    <mergeCell ref="AP235:AQ235"/>
    <mergeCell ref="AP278:AQ278"/>
    <mergeCell ref="AR278:AS278"/>
    <mergeCell ref="B278:G278"/>
    <mergeCell ref="H235:I235"/>
    <mergeCell ref="J235:K235"/>
    <mergeCell ref="L235:M235"/>
    <mergeCell ref="N235:O235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F278:AG278"/>
    <mergeCell ref="AH278:AI278"/>
    <mergeCell ref="AJ278:AK278"/>
    <mergeCell ref="AL278:AM278"/>
    <mergeCell ref="AN278:AO278"/>
    <mergeCell ref="AW276:AX276"/>
    <mergeCell ref="AW278:AX278"/>
    <mergeCell ref="AT278:AU278"/>
    <mergeCell ref="H278:I278"/>
    <mergeCell ref="J278:K278"/>
    <mergeCell ref="L278:M278"/>
    <mergeCell ref="N278:O278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W271:AX271"/>
    <mergeCell ref="AW272:AX272"/>
    <mergeCell ref="AW273:AX273"/>
    <mergeCell ref="AW274:AX274"/>
    <mergeCell ref="AW275:AX275"/>
    <mergeCell ref="AW266:AX266"/>
    <mergeCell ref="AW267:AX267"/>
    <mergeCell ref="AW268:AX268"/>
    <mergeCell ref="AW269:AX269"/>
    <mergeCell ref="AW270:AX270"/>
    <mergeCell ref="AW261:AX261"/>
    <mergeCell ref="AW262:AX262"/>
    <mergeCell ref="AW263:AX263"/>
    <mergeCell ref="AW264:AX264"/>
    <mergeCell ref="AW265:AX265"/>
    <mergeCell ref="AW256:AX256"/>
    <mergeCell ref="AW257:AX257"/>
    <mergeCell ref="AW258:AX258"/>
    <mergeCell ref="AW259:AX259"/>
    <mergeCell ref="AW260:AX260"/>
    <mergeCell ref="AW251:AX251"/>
    <mergeCell ref="AW252:AX252"/>
    <mergeCell ref="AW253:AX253"/>
    <mergeCell ref="AW254:AX254"/>
    <mergeCell ref="AW255:AX255"/>
    <mergeCell ref="AW246:AX246"/>
    <mergeCell ref="AW247:AX247"/>
    <mergeCell ref="AW248:AX248"/>
    <mergeCell ref="AW249:AX249"/>
    <mergeCell ref="AW250:AX250"/>
    <mergeCell ref="AW241:AX241"/>
    <mergeCell ref="AW242:AX242"/>
    <mergeCell ref="AW243:AX243"/>
    <mergeCell ref="AW244:AX244"/>
    <mergeCell ref="AW245:AX245"/>
    <mergeCell ref="AW236:AX236"/>
    <mergeCell ref="AW237:AX237"/>
    <mergeCell ref="AW238:AX238"/>
    <mergeCell ref="AW239:AX239"/>
    <mergeCell ref="AW240:AX240"/>
    <mergeCell ref="AL276:AM276"/>
    <mergeCell ref="AN276:AO276"/>
    <mergeCell ref="AP276:AQ276"/>
    <mergeCell ref="AR276:AS276"/>
    <mergeCell ref="AT276:AU276"/>
    <mergeCell ref="AR275:AS275"/>
    <mergeCell ref="AT275:AU275"/>
    <mergeCell ref="AN275:AO275"/>
    <mergeCell ref="AP275:AQ275"/>
    <mergeCell ref="AN274:AO274"/>
    <mergeCell ref="AP274:AQ274"/>
    <mergeCell ref="AR274:AS274"/>
    <mergeCell ref="AT274:AU274"/>
    <mergeCell ref="AP273:AQ273"/>
    <mergeCell ref="AR273:AS273"/>
    <mergeCell ref="AT273:AU273"/>
    <mergeCell ref="AR272:AS272"/>
    <mergeCell ref="J276:K276"/>
    <mergeCell ref="L276:M276"/>
    <mergeCell ref="N276:O276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H275:AI275"/>
    <mergeCell ref="AJ275:AK275"/>
    <mergeCell ref="AL275:AM275"/>
    <mergeCell ref="J275:K275"/>
    <mergeCell ref="L275:M275"/>
    <mergeCell ref="N275:O275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D274:AE274"/>
    <mergeCell ref="AF274:AG274"/>
    <mergeCell ref="AH274:AI274"/>
    <mergeCell ref="AJ274:AK274"/>
    <mergeCell ref="AL274:AM274"/>
    <mergeCell ref="T274:U274"/>
    <mergeCell ref="V274:W274"/>
    <mergeCell ref="X274:Y274"/>
    <mergeCell ref="Z274:AA274"/>
    <mergeCell ref="AB274:AC274"/>
    <mergeCell ref="J274:K274"/>
    <mergeCell ref="L274:M274"/>
    <mergeCell ref="N274:O274"/>
    <mergeCell ref="P274:Q274"/>
    <mergeCell ref="R274:S274"/>
    <mergeCell ref="AL273:AM273"/>
    <mergeCell ref="AN273:AO273"/>
    <mergeCell ref="AT272:AU272"/>
    <mergeCell ref="J273:K273"/>
    <mergeCell ref="L273:M273"/>
    <mergeCell ref="N273:O273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H272:AI272"/>
    <mergeCell ref="AJ272:AK272"/>
    <mergeCell ref="AL272:AM272"/>
    <mergeCell ref="AN272:AO272"/>
    <mergeCell ref="AP272:AQ272"/>
    <mergeCell ref="AN271:AO271"/>
    <mergeCell ref="AP271:AQ271"/>
    <mergeCell ref="AR271:AS271"/>
    <mergeCell ref="AT271:AU271"/>
    <mergeCell ref="J272:K272"/>
    <mergeCell ref="L272:M272"/>
    <mergeCell ref="N272:O272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T270:AU270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0:AK270"/>
    <mergeCell ref="AL270:AM270"/>
    <mergeCell ref="AN270:AO270"/>
    <mergeCell ref="AP270:AQ270"/>
    <mergeCell ref="AR270:AS270"/>
    <mergeCell ref="AP269:AQ269"/>
    <mergeCell ref="AR269:AS269"/>
    <mergeCell ref="AT269:AU269"/>
    <mergeCell ref="J270:K270"/>
    <mergeCell ref="L270:M270"/>
    <mergeCell ref="N270:O270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F269:AG269"/>
    <mergeCell ref="AH269:AI269"/>
    <mergeCell ref="AJ269:AK269"/>
    <mergeCell ref="AL269:AM269"/>
    <mergeCell ref="AN269:AO269"/>
    <mergeCell ref="B273:G273"/>
    <mergeCell ref="B274:G274"/>
    <mergeCell ref="B275:G275"/>
    <mergeCell ref="B276:G276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AT268:AU268"/>
    <mergeCell ref="B269:G269"/>
    <mergeCell ref="B270:G270"/>
    <mergeCell ref="B271:G271"/>
    <mergeCell ref="B272:G272"/>
    <mergeCell ref="J269:K269"/>
    <mergeCell ref="L269:M269"/>
    <mergeCell ref="N269:O269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J268:AK268"/>
    <mergeCell ref="AL268:AM268"/>
    <mergeCell ref="AN268:AO268"/>
    <mergeCell ref="AP268:AQ268"/>
    <mergeCell ref="AR268:AS268"/>
    <mergeCell ref="AT267:AU267"/>
    <mergeCell ref="B268:G268"/>
    <mergeCell ref="H268:I268"/>
    <mergeCell ref="J268:K268"/>
    <mergeCell ref="L268:M268"/>
    <mergeCell ref="N268:O268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7:AK267"/>
    <mergeCell ref="AL267:AM267"/>
    <mergeCell ref="AN267:AO267"/>
    <mergeCell ref="AP267:AQ267"/>
    <mergeCell ref="AR267:AS267"/>
    <mergeCell ref="B267:G267"/>
    <mergeCell ref="H267:I267"/>
    <mergeCell ref="J267:K267"/>
    <mergeCell ref="L267:M267"/>
    <mergeCell ref="N267:O267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6:AK266"/>
    <mergeCell ref="AL266:AM266"/>
    <mergeCell ref="AT265:AU265"/>
    <mergeCell ref="B266:G266"/>
    <mergeCell ref="H266:I266"/>
    <mergeCell ref="J266:K266"/>
    <mergeCell ref="L266:M266"/>
    <mergeCell ref="N266:O266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5:AK265"/>
    <mergeCell ref="AL265:AM265"/>
    <mergeCell ref="AN265:AO265"/>
    <mergeCell ref="AP265:AQ265"/>
    <mergeCell ref="AR265:AS265"/>
    <mergeCell ref="AT266:AU266"/>
    <mergeCell ref="AN266:AO266"/>
    <mergeCell ref="AP266:AQ266"/>
    <mergeCell ref="AR266:AS266"/>
    <mergeCell ref="B265:G265"/>
    <mergeCell ref="H265:I265"/>
    <mergeCell ref="J265:K265"/>
    <mergeCell ref="L265:M265"/>
    <mergeCell ref="N265:O265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4:AK264"/>
    <mergeCell ref="AL264:AM264"/>
    <mergeCell ref="AT263:AU263"/>
    <mergeCell ref="B264:G264"/>
    <mergeCell ref="H264:I264"/>
    <mergeCell ref="J264:K264"/>
    <mergeCell ref="L264:M264"/>
    <mergeCell ref="N264:O264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3:AK263"/>
    <mergeCell ref="AL263:AM263"/>
    <mergeCell ref="AN263:AO263"/>
    <mergeCell ref="AP263:AQ263"/>
    <mergeCell ref="AR263:AS263"/>
    <mergeCell ref="AT264:AU264"/>
    <mergeCell ref="AN264:AO264"/>
    <mergeCell ref="AP264:AQ264"/>
    <mergeCell ref="AR264:AS264"/>
    <mergeCell ref="B263:G263"/>
    <mergeCell ref="H263:I263"/>
    <mergeCell ref="J263:K263"/>
    <mergeCell ref="L263:M263"/>
    <mergeCell ref="N263:O263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2:AK262"/>
    <mergeCell ref="AL262:AM262"/>
    <mergeCell ref="AT261:AU261"/>
    <mergeCell ref="B262:G262"/>
    <mergeCell ref="H262:I262"/>
    <mergeCell ref="J262:K262"/>
    <mergeCell ref="L262:M262"/>
    <mergeCell ref="N262:O262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1:AK261"/>
    <mergeCell ref="AL261:AM261"/>
    <mergeCell ref="AN261:AO261"/>
    <mergeCell ref="AP261:AQ261"/>
    <mergeCell ref="AR261:AS261"/>
    <mergeCell ref="AT262:AU262"/>
    <mergeCell ref="AN262:AO262"/>
    <mergeCell ref="AP262:AQ262"/>
    <mergeCell ref="AR262:AS262"/>
    <mergeCell ref="B261:G261"/>
    <mergeCell ref="H261:I261"/>
    <mergeCell ref="J261:K261"/>
    <mergeCell ref="L261:M261"/>
    <mergeCell ref="N261:O261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0:AK260"/>
    <mergeCell ref="AL260:AM260"/>
    <mergeCell ref="AT259:AU259"/>
    <mergeCell ref="B260:G260"/>
    <mergeCell ref="H260:I260"/>
    <mergeCell ref="J260:K260"/>
    <mergeCell ref="L260:M260"/>
    <mergeCell ref="N260:O260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59:AK259"/>
    <mergeCell ref="AL259:AM259"/>
    <mergeCell ref="AN259:AO259"/>
    <mergeCell ref="AP259:AQ259"/>
    <mergeCell ref="AR259:AS259"/>
    <mergeCell ref="AT260:AU260"/>
    <mergeCell ref="AN260:AO260"/>
    <mergeCell ref="AP260:AQ260"/>
    <mergeCell ref="AR260:AS260"/>
    <mergeCell ref="B259:G259"/>
    <mergeCell ref="H259:I259"/>
    <mergeCell ref="J259:K259"/>
    <mergeCell ref="L259:M259"/>
    <mergeCell ref="N259:O259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8:AK258"/>
    <mergeCell ref="AL258:AM258"/>
    <mergeCell ref="AT257:AU257"/>
    <mergeCell ref="B258:G258"/>
    <mergeCell ref="H258:I258"/>
    <mergeCell ref="J258:K258"/>
    <mergeCell ref="L258:M258"/>
    <mergeCell ref="N258:O258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7:AK257"/>
    <mergeCell ref="AL257:AM257"/>
    <mergeCell ref="AN257:AO257"/>
    <mergeCell ref="AP257:AQ257"/>
    <mergeCell ref="AR257:AS257"/>
    <mergeCell ref="AT258:AU258"/>
    <mergeCell ref="AN258:AO258"/>
    <mergeCell ref="AP258:AQ258"/>
    <mergeCell ref="AR258:AS258"/>
    <mergeCell ref="B257:G257"/>
    <mergeCell ref="H257:I257"/>
    <mergeCell ref="J257:K257"/>
    <mergeCell ref="L257:M257"/>
    <mergeCell ref="N257:O257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6:AK256"/>
    <mergeCell ref="AL256:AM256"/>
    <mergeCell ref="AT255:AU255"/>
    <mergeCell ref="B256:G256"/>
    <mergeCell ref="H256:I256"/>
    <mergeCell ref="J256:K256"/>
    <mergeCell ref="L256:M256"/>
    <mergeCell ref="N256:O256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5:AK255"/>
    <mergeCell ref="AL255:AM255"/>
    <mergeCell ref="AN255:AO255"/>
    <mergeCell ref="AP255:AQ255"/>
    <mergeCell ref="AR255:AS255"/>
    <mergeCell ref="AT256:AU256"/>
    <mergeCell ref="AN256:AO256"/>
    <mergeCell ref="AP256:AQ256"/>
    <mergeCell ref="AR256:AS256"/>
    <mergeCell ref="B255:G255"/>
    <mergeCell ref="H255:I255"/>
    <mergeCell ref="J255:K255"/>
    <mergeCell ref="L255:M255"/>
    <mergeCell ref="N255:O255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4:AK254"/>
    <mergeCell ref="AL254:AM254"/>
    <mergeCell ref="AT253:AU253"/>
    <mergeCell ref="B254:G254"/>
    <mergeCell ref="H254:I254"/>
    <mergeCell ref="J254:K254"/>
    <mergeCell ref="L254:M254"/>
    <mergeCell ref="N254:O254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3:AK253"/>
    <mergeCell ref="AL253:AM253"/>
    <mergeCell ref="AN253:AO253"/>
    <mergeCell ref="AP253:AQ253"/>
    <mergeCell ref="AR253:AS253"/>
    <mergeCell ref="AT254:AU254"/>
    <mergeCell ref="AN254:AO254"/>
    <mergeCell ref="AP254:AQ254"/>
    <mergeCell ref="AR254:AS254"/>
    <mergeCell ref="B253:G253"/>
    <mergeCell ref="H253:I253"/>
    <mergeCell ref="J253:K253"/>
    <mergeCell ref="L253:M253"/>
    <mergeCell ref="N253:O253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2:AK252"/>
    <mergeCell ref="AL252:AM252"/>
    <mergeCell ref="AT251:AU251"/>
    <mergeCell ref="B252:G252"/>
    <mergeCell ref="H252:I252"/>
    <mergeCell ref="J252:K252"/>
    <mergeCell ref="L252:M252"/>
    <mergeCell ref="N252:O252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1:AK251"/>
    <mergeCell ref="AL251:AM251"/>
    <mergeCell ref="AN251:AO251"/>
    <mergeCell ref="AP251:AQ251"/>
    <mergeCell ref="AR251:AS251"/>
    <mergeCell ref="AT252:AU252"/>
    <mergeCell ref="AN252:AO252"/>
    <mergeCell ref="AP252:AQ252"/>
    <mergeCell ref="AR252:AS252"/>
    <mergeCell ref="B251:G251"/>
    <mergeCell ref="H251:I251"/>
    <mergeCell ref="J251:K251"/>
    <mergeCell ref="L251:M251"/>
    <mergeCell ref="N251:O251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0:AK250"/>
    <mergeCell ref="AL250:AM250"/>
    <mergeCell ref="AT249:AU249"/>
    <mergeCell ref="B250:G250"/>
    <mergeCell ref="H250:I250"/>
    <mergeCell ref="J250:K250"/>
    <mergeCell ref="L250:M250"/>
    <mergeCell ref="N250:O250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49:AK249"/>
    <mergeCell ref="AL249:AM249"/>
    <mergeCell ref="AN249:AO249"/>
    <mergeCell ref="AP249:AQ249"/>
    <mergeCell ref="AR249:AS249"/>
    <mergeCell ref="AT250:AU250"/>
    <mergeCell ref="AN250:AO250"/>
    <mergeCell ref="AP250:AQ250"/>
    <mergeCell ref="AR250:AS250"/>
    <mergeCell ref="B249:G249"/>
    <mergeCell ref="H249:I249"/>
    <mergeCell ref="J249:K249"/>
    <mergeCell ref="L249:M249"/>
    <mergeCell ref="N249:O249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8:AK248"/>
    <mergeCell ref="AL248:AM248"/>
    <mergeCell ref="AT247:AU247"/>
    <mergeCell ref="B248:G248"/>
    <mergeCell ref="H248:I248"/>
    <mergeCell ref="J248:K248"/>
    <mergeCell ref="L248:M248"/>
    <mergeCell ref="N248:O248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7:AK247"/>
    <mergeCell ref="AL247:AM247"/>
    <mergeCell ref="AN247:AO247"/>
    <mergeCell ref="AP247:AQ247"/>
    <mergeCell ref="AR247:AS247"/>
    <mergeCell ref="AT248:AU248"/>
    <mergeCell ref="AN248:AO248"/>
    <mergeCell ref="AP248:AQ248"/>
    <mergeCell ref="AR248:AS248"/>
    <mergeCell ref="B247:G247"/>
    <mergeCell ref="H247:I247"/>
    <mergeCell ref="J247:K247"/>
    <mergeCell ref="L247:M247"/>
    <mergeCell ref="N247:O247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6:AK246"/>
    <mergeCell ref="AL246:AM246"/>
    <mergeCell ref="AT245:AU245"/>
    <mergeCell ref="B246:G246"/>
    <mergeCell ref="H246:I246"/>
    <mergeCell ref="J246:K246"/>
    <mergeCell ref="L246:M246"/>
    <mergeCell ref="N246:O246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5:AK245"/>
    <mergeCell ref="AL245:AM245"/>
    <mergeCell ref="AN245:AO245"/>
    <mergeCell ref="AP245:AQ245"/>
    <mergeCell ref="AR245:AS245"/>
    <mergeCell ref="AT246:AU246"/>
    <mergeCell ref="AN246:AO246"/>
    <mergeCell ref="AP246:AQ246"/>
    <mergeCell ref="AR246:AS246"/>
    <mergeCell ref="B245:G245"/>
    <mergeCell ref="H245:I245"/>
    <mergeCell ref="J245:K245"/>
    <mergeCell ref="L245:M245"/>
    <mergeCell ref="N245:O245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4:AK244"/>
    <mergeCell ref="AL244:AM244"/>
    <mergeCell ref="AT243:AU243"/>
    <mergeCell ref="B244:G244"/>
    <mergeCell ref="H244:I244"/>
    <mergeCell ref="J244:K244"/>
    <mergeCell ref="L244:M244"/>
    <mergeCell ref="N244:O244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3:AK243"/>
    <mergeCell ref="AL243:AM243"/>
    <mergeCell ref="AN243:AO243"/>
    <mergeCell ref="AP243:AQ243"/>
    <mergeCell ref="AR243:AS243"/>
    <mergeCell ref="AT244:AU244"/>
    <mergeCell ref="AN244:AO244"/>
    <mergeCell ref="AP244:AQ244"/>
    <mergeCell ref="AR244:AS244"/>
    <mergeCell ref="B243:G243"/>
    <mergeCell ref="H243:I243"/>
    <mergeCell ref="J243:K243"/>
    <mergeCell ref="L243:M243"/>
    <mergeCell ref="N243:O243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2:AK242"/>
    <mergeCell ref="AL242:AM242"/>
    <mergeCell ref="AT241:AU241"/>
    <mergeCell ref="B242:G242"/>
    <mergeCell ref="H242:I242"/>
    <mergeCell ref="J242:K242"/>
    <mergeCell ref="L242:M242"/>
    <mergeCell ref="N242:O242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1:AK241"/>
    <mergeCell ref="AL241:AM241"/>
    <mergeCell ref="AN241:AO241"/>
    <mergeCell ref="AP241:AQ241"/>
    <mergeCell ref="AR241:AS241"/>
    <mergeCell ref="AT242:AU242"/>
    <mergeCell ref="AN242:AO242"/>
    <mergeCell ref="AP242:AQ242"/>
    <mergeCell ref="AR242:AS242"/>
    <mergeCell ref="B241:G241"/>
    <mergeCell ref="H241:I241"/>
    <mergeCell ref="J241:K241"/>
    <mergeCell ref="L241:M241"/>
    <mergeCell ref="N241:O241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0:AK240"/>
    <mergeCell ref="AL240:AM240"/>
    <mergeCell ref="AT239:AU239"/>
    <mergeCell ref="B240:G240"/>
    <mergeCell ref="H240:I240"/>
    <mergeCell ref="J240:K240"/>
    <mergeCell ref="L240:M240"/>
    <mergeCell ref="N240:O240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39:AK239"/>
    <mergeCell ref="AL239:AM239"/>
    <mergeCell ref="AN239:AO239"/>
    <mergeCell ref="AP239:AQ239"/>
    <mergeCell ref="AR239:AS239"/>
    <mergeCell ref="AT240:AU240"/>
    <mergeCell ref="AN240:AO240"/>
    <mergeCell ref="AP240:AQ240"/>
    <mergeCell ref="AR240:AS240"/>
    <mergeCell ref="B239:G239"/>
    <mergeCell ref="H239:I239"/>
    <mergeCell ref="J239:K239"/>
    <mergeCell ref="L239:M239"/>
    <mergeCell ref="N239:O239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8:AK238"/>
    <mergeCell ref="AL238:AM238"/>
    <mergeCell ref="AT237:AU237"/>
    <mergeCell ref="B238:G238"/>
    <mergeCell ref="H238:I238"/>
    <mergeCell ref="J238:K238"/>
    <mergeCell ref="L238:M238"/>
    <mergeCell ref="N238:O238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7:AK237"/>
    <mergeCell ref="AL237:AM237"/>
    <mergeCell ref="AN237:AO237"/>
    <mergeCell ref="AP237:AQ237"/>
    <mergeCell ref="AR237:AS237"/>
    <mergeCell ref="AT238:AU238"/>
    <mergeCell ref="AN238:AO238"/>
    <mergeCell ref="AP238:AQ238"/>
    <mergeCell ref="AR238:AS238"/>
    <mergeCell ref="AT236:AU236"/>
    <mergeCell ref="B237:G237"/>
    <mergeCell ref="H237:I237"/>
    <mergeCell ref="J237:K237"/>
    <mergeCell ref="L237:M237"/>
    <mergeCell ref="N237:O237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B236:G236"/>
    <mergeCell ref="H236:I236"/>
    <mergeCell ref="J236:K236"/>
    <mergeCell ref="L236:M236"/>
    <mergeCell ref="N236:O236"/>
    <mergeCell ref="AT228:AU228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T229:U229"/>
    <mergeCell ref="V229:W229"/>
    <mergeCell ref="X229:Y229"/>
    <mergeCell ref="J228:K228"/>
    <mergeCell ref="L228:M228"/>
    <mergeCell ref="N228:O228"/>
    <mergeCell ref="P228:Q228"/>
    <mergeCell ref="R228:S228"/>
    <mergeCell ref="T228:U228"/>
    <mergeCell ref="V228:W228"/>
    <mergeCell ref="X228:Y228"/>
    <mergeCell ref="J229:K229"/>
    <mergeCell ref="L229:M229"/>
    <mergeCell ref="N229:O229"/>
    <mergeCell ref="P229:Q229"/>
    <mergeCell ref="R229:S229"/>
    <mergeCell ref="B228:G228"/>
    <mergeCell ref="B229:G229"/>
    <mergeCell ref="H228:I228"/>
    <mergeCell ref="H229:I229"/>
    <mergeCell ref="B224:G224"/>
    <mergeCell ref="H224:J224"/>
    <mergeCell ref="B180:N180"/>
    <mergeCell ref="B226:AA226"/>
    <mergeCell ref="B220:G220"/>
    <mergeCell ref="H220:J220"/>
    <mergeCell ref="B221:G221"/>
    <mergeCell ref="H221:J221"/>
    <mergeCell ref="B222:G222"/>
    <mergeCell ref="H222:J222"/>
    <mergeCell ref="B217:G217"/>
    <mergeCell ref="H217:J217"/>
    <mergeCell ref="B218:G218"/>
    <mergeCell ref="H218:J218"/>
    <mergeCell ref="B219:G219"/>
    <mergeCell ref="H219:J219"/>
    <mergeCell ref="B214:G214"/>
    <mergeCell ref="H214:J214"/>
    <mergeCell ref="B215:G215"/>
    <mergeCell ref="H215:J215"/>
    <mergeCell ref="B216:G216"/>
    <mergeCell ref="H216:J216"/>
    <mergeCell ref="B211:G211"/>
    <mergeCell ref="H211:J211"/>
    <mergeCell ref="B212:G212"/>
    <mergeCell ref="H212:J212"/>
    <mergeCell ref="B213:G213"/>
    <mergeCell ref="H213:J213"/>
    <mergeCell ref="B208:G208"/>
    <mergeCell ref="H208:J208"/>
    <mergeCell ref="B209:G209"/>
    <mergeCell ref="H209:J209"/>
    <mergeCell ref="B210:G210"/>
    <mergeCell ref="H210:J210"/>
    <mergeCell ref="B205:G205"/>
    <mergeCell ref="H205:J205"/>
    <mergeCell ref="B206:G206"/>
    <mergeCell ref="H206:J206"/>
    <mergeCell ref="B207:G207"/>
    <mergeCell ref="H207:J207"/>
    <mergeCell ref="B202:G202"/>
    <mergeCell ref="H202:J202"/>
    <mergeCell ref="B203:G203"/>
    <mergeCell ref="H203:J203"/>
    <mergeCell ref="B204:G204"/>
    <mergeCell ref="H204:J204"/>
    <mergeCell ref="B199:G199"/>
    <mergeCell ref="H199:J199"/>
    <mergeCell ref="B200:G200"/>
    <mergeCell ref="H200:J200"/>
    <mergeCell ref="B201:G201"/>
    <mergeCell ref="H201:J201"/>
    <mergeCell ref="B196:G196"/>
    <mergeCell ref="H196:J196"/>
    <mergeCell ref="B197:G197"/>
    <mergeCell ref="H197:J197"/>
    <mergeCell ref="B198:G198"/>
    <mergeCell ref="H198:J198"/>
    <mergeCell ref="B193:G193"/>
    <mergeCell ref="H193:J193"/>
    <mergeCell ref="B194:G194"/>
    <mergeCell ref="H194:J194"/>
    <mergeCell ref="B195:G195"/>
    <mergeCell ref="H195:J195"/>
    <mergeCell ref="B190:G190"/>
    <mergeCell ref="H190:J190"/>
    <mergeCell ref="B191:G191"/>
    <mergeCell ref="H191:J191"/>
    <mergeCell ref="B192:G192"/>
    <mergeCell ref="H192:J192"/>
    <mergeCell ref="B187:G187"/>
    <mergeCell ref="H187:J187"/>
    <mergeCell ref="B188:G188"/>
    <mergeCell ref="H188:J188"/>
    <mergeCell ref="B189:G189"/>
    <mergeCell ref="H189:J189"/>
    <mergeCell ref="B184:G184"/>
    <mergeCell ref="H184:J184"/>
    <mergeCell ref="B185:G185"/>
    <mergeCell ref="H185:J185"/>
    <mergeCell ref="B186:G186"/>
    <mergeCell ref="H186:J186"/>
    <mergeCell ref="B182:G182"/>
    <mergeCell ref="H182:J182"/>
    <mergeCell ref="B183:G183"/>
    <mergeCell ref="H183:J183"/>
    <mergeCell ref="B178:AA178"/>
    <mergeCell ref="H172:J172"/>
    <mergeCell ref="H173:J173"/>
    <mergeCell ref="H174:J174"/>
    <mergeCell ref="B176:G176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57:J157"/>
    <mergeCell ref="H158:J158"/>
    <mergeCell ref="H159:J159"/>
    <mergeCell ref="H160:J160"/>
    <mergeCell ref="H161:J161"/>
    <mergeCell ref="B171:G171"/>
    <mergeCell ref="B172:G172"/>
    <mergeCell ref="B173:G173"/>
    <mergeCell ref="B174:G174"/>
    <mergeCell ref="H151:J151"/>
    <mergeCell ref="H152:J152"/>
    <mergeCell ref="H153:J153"/>
    <mergeCell ref="H154:J154"/>
    <mergeCell ref="H155:J155"/>
    <mergeCell ref="H156:J156"/>
    <mergeCell ref="B166:G166"/>
    <mergeCell ref="B167:G167"/>
    <mergeCell ref="B168:G168"/>
    <mergeCell ref="B169:G169"/>
    <mergeCell ref="B170:G170"/>
    <mergeCell ref="B161:G161"/>
    <mergeCell ref="B162:G162"/>
    <mergeCell ref="B163:G163"/>
    <mergeCell ref="B164:G164"/>
    <mergeCell ref="B165:G165"/>
    <mergeCell ref="B156:G156"/>
    <mergeCell ref="B157:G157"/>
    <mergeCell ref="B158:G158"/>
    <mergeCell ref="B159:G159"/>
    <mergeCell ref="B160:G160"/>
    <mergeCell ref="B151:G151"/>
    <mergeCell ref="B152:G152"/>
    <mergeCell ref="B153:G153"/>
    <mergeCell ref="B154:G154"/>
    <mergeCell ref="B155:G155"/>
    <mergeCell ref="B146:G146"/>
    <mergeCell ref="B147:G147"/>
    <mergeCell ref="B148:G148"/>
    <mergeCell ref="B149:G149"/>
    <mergeCell ref="B150:G150"/>
    <mergeCell ref="B143:G143"/>
    <mergeCell ref="H143:J143"/>
    <mergeCell ref="B144:G144"/>
    <mergeCell ref="H144:J144"/>
    <mergeCell ref="B145:G145"/>
    <mergeCell ref="B140:G140"/>
    <mergeCell ref="H140:J140"/>
    <mergeCell ref="B141:G141"/>
    <mergeCell ref="H141:J141"/>
    <mergeCell ref="B142:G142"/>
    <mergeCell ref="H142:J142"/>
    <mergeCell ref="B137:G137"/>
    <mergeCell ref="H137:J137"/>
    <mergeCell ref="B138:G138"/>
    <mergeCell ref="H138:J138"/>
    <mergeCell ref="B139:G139"/>
    <mergeCell ref="H139:J139"/>
    <mergeCell ref="H145:J145"/>
    <mergeCell ref="H146:J146"/>
    <mergeCell ref="H147:J147"/>
    <mergeCell ref="H148:J148"/>
    <mergeCell ref="H149:J149"/>
    <mergeCell ref="H150:J150"/>
    <mergeCell ref="B134:G134"/>
    <mergeCell ref="H134:J134"/>
    <mergeCell ref="B135:G135"/>
    <mergeCell ref="H135:J135"/>
    <mergeCell ref="B136:G136"/>
    <mergeCell ref="H136:J136"/>
    <mergeCell ref="Q130:S130"/>
    <mergeCell ref="T130:V130"/>
    <mergeCell ref="B130:P130"/>
    <mergeCell ref="B132:J132"/>
    <mergeCell ref="H128:J128"/>
    <mergeCell ref="K128:M128"/>
    <mergeCell ref="N128:P128"/>
    <mergeCell ref="Q128:S128"/>
    <mergeCell ref="T128:V128"/>
    <mergeCell ref="H127:J127"/>
    <mergeCell ref="K127:M127"/>
    <mergeCell ref="N127:P127"/>
    <mergeCell ref="Q127:S127"/>
    <mergeCell ref="T127:V127"/>
    <mergeCell ref="B128:G128"/>
    <mergeCell ref="H126:J126"/>
    <mergeCell ref="K126:M126"/>
    <mergeCell ref="N126:P126"/>
    <mergeCell ref="Q126:S126"/>
    <mergeCell ref="T126:V126"/>
    <mergeCell ref="H125:J125"/>
    <mergeCell ref="K125:M125"/>
    <mergeCell ref="N125:P125"/>
    <mergeCell ref="Q125:S125"/>
    <mergeCell ref="T125:V125"/>
    <mergeCell ref="H124:J124"/>
    <mergeCell ref="K124:M124"/>
    <mergeCell ref="N124:P124"/>
    <mergeCell ref="Q124:S124"/>
    <mergeCell ref="T124:V124"/>
    <mergeCell ref="H123:J123"/>
    <mergeCell ref="K123:M123"/>
    <mergeCell ref="N123:P123"/>
    <mergeCell ref="Q123:S123"/>
    <mergeCell ref="T123:V123"/>
    <mergeCell ref="H122:J122"/>
    <mergeCell ref="K122:M122"/>
    <mergeCell ref="N122:P122"/>
    <mergeCell ref="Q122:S122"/>
    <mergeCell ref="T122:V122"/>
    <mergeCell ref="H121:J121"/>
    <mergeCell ref="K121:M121"/>
    <mergeCell ref="N121:P121"/>
    <mergeCell ref="Q121:S121"/>
    <mergeCell ref="T121:V121"/>
    <mergeCell ref="H120:J120"/>
    <mergeCell ref="K120:M120"/>
    <mergeCell ref="N120:P120"/>
    <mergeCell ref="Q120:S120"/>
    <mergeCell ref="T120:V120"/>
    <mergeCell ref="H119:J119"/>
    <mergeCell ref="K119:M119"/>
    <mergeCell ref="N119:P119"/>
    <mergeCell ref="Q119:S119"/>
    <mergeCell ref="T119:V119"/>
    <mergeCell ref="H118:J118"/>
    <mergeCell ref="K118:M118"/>
    <mergeCell ref="N118:P118"/>
    <mergeCell ref="Q118:S118"/>
    <mergeCell ref="T118:V118"/>
    <mergeCell ref="H117:J117"/>
    <mergeCell ref="K117:M117"/>
    <mergeCell ref="N117:P117"/>
    <mergeCell ref="Q117:S117"/>
    <mergeCell ref="T117:V117"/>
    <mergeCell ref="H116:J116"/>
    <mergeCell ref="K116:M116"/>
    <mergeCell ref="N116:P116"/>
    <mergeCell ref="Q116:S116"/>
    <mergeCell ref="T116:V116"/>
    <mergeCell ref="H115:J115"/>
    <mergeCell ref="K115:M115"/>
    <mergeCell ref="N115:P115"/>
    <mergeCell ref="Q115:S115"/>
    <mergeCell ref="T115:V115"/>
    <mergeCell ref="H114:J114"/>
    <mergeCell ref="K114:M114"/>
    <mergeCell ref="N114:P114"/>
    <mergeCell ref="Q114:S114"/>
    <mergeCell ref="T114:V114"/>
    <mergeCell ref="H113:J113"/>
    <mergeCell ref="K113:M113"/>
    <mergeCell ref="N113:P113"/>
    <mergeCell ref="Q113:S113"/>
    <mergeCell ref="T113:V113"/>
    <mergeCell ref="H112:J112"/>
    <mergeCell ref="K112:M112"/>
    <mergeCell ref="N112:P112"/>
    <mergeCell ref="Q112:S112"/>
    <mergeCell ref="T112:V112"/>
    <mergeCell ref="H111:J111"/>
    <mergeCell ref="K111:M111"/>
    <mergeCell ref="N111:P111"/>
    <mergeCell ref="Q111:S111"/>
    <mergeCell ref="T111:V111"/>
    <mergeCell ref="H110:J110"/>
    <mergeCell ref="K110:M110"/>
    <mergeCell ref="N110:P110"/>
    <mergeCell ref="Q110:S110"/>
    <mergeCell ref="T110:V110"/>
    <mergeCell ref="H109:J109"/>
    <mergeCell ref="K109:M109"/>
    <mergeCell ref="N109:P109"/>
    <mergeCell ref="Q109:S109"/>
    <mergeCell ref="T109:V109"/>
    <mergeCell ref="H108:J108"/>
    <mergeCell ref="K108:M108"/>
    <mergeCell ref="N108:P108"/>
    <mergeCell ref="Q108:S108"/>
    <mergeCell ref="T108:V108"/>
    <mergeCell ref="H107:J107"/>
    <mergeCell ref="K107:M107"/>
    <mergeCell ref="N107:P107"/>
    <mergeCell ref="Q107:S107"/>
    <mergeCell ref="T107:V107"/>
    <mergeCell ref="K106:M106"/>
    <mergeCell ref="N106:P106"/>
    <mergeCell ref="Q106:S106"/>
    <mergeCell ref="T106:V106"/>
    <mergeCell ref="H105:J105"/>
    <mergeCell ref="K105:M105"/>
    <mergeCell ref="N105:P105"/>
    <mergeCell ref="Q105:S105"/>
    <mergeCell ref="T105:V105"/>
    <mergeCell ref="H104:J104"/>
    <mergeCell ref="K104:M104"/>
    <mergeCell ref="N104:P104"/>
    <mergeCell ref="Q104:S104"/>
    <mergeCell ref="T104:V104"/>
    <mergeCell ref="H103:J103"/>
    <mergeCell ref="K103:M103"/>
    <mergeCell ref="N103:P103"/>
    <mergeCell ref="Q103:S103"/>
    <mergeCell ref="T103:V103"/>
    <mergeCell ref="K102:M102"/>
    <mergeCell ref="N102:P102"/>
    <mergeCell ref="Q102:S102"/>
    <mergeCell ref="T102:V102"/>
    <mergeCell ref="K100:M100"/>
    <mergeCell ref="N100:P100"/>
    <mergeCell ref="Q100:S100"/>
    <mergeCell ref="T100:V100"/>
    <mergeCell ref="H101:J101"/>
    <mergeCell ref="K101:M101"/>
    <mergeCell ref="N101:P101"/>
    <mergeCell ref="Q101:S101"/>
    <mergeCell ref="T101:V101"/>
    <mergeCell ref="N98:P98"/>
    <mergeCell ref="Q98:S98"/>
    <mergeCell ref="T98:V98"/>
    <mergeCell ref="H99:J99"/>
    <mergeCell ref="K99:M99"/>
    <mergeCell ref="N99:P99"/>
    <mergeCell ref="Q99:S99"/>
    <mergeCell ref="T99:V99"/>
    <mergeCell ref="N96:P96"/>
    <mergeCell ref="Q96:S96"/>
    <mergeCell ref="T96:V96"/>
    <mergeCell ref="H97:J97"/>
    <mergeCell ref="K97:M97"/>
    <mergeCell ref="N97:P97"/>
    <mergeCell ref="Q97:S97"/>
    <mergeCell ref="T97:V97"/>
    <mergeCell ref="N94:P94"/>
    <mergeCell ref="Q94:S94"/>
    <mergeCell ref="T94:V94"/>
    <mergeCell ref="H95:J95"/>
    <mergeCell ref="K95:M95"/>
    <mergeCell ref="N95:P95"/>
    <mergeCell ref="Q95:S95"/>
    <mergeCell ref="T95:V95"/>
    <mergeCell ref="N92:P92"/>
    <mergeCell ref="Q92:S92"/>
    <mergeCell ref="T92:V92"/>
    <mergeCell ref="H93:J93"/>
    <mergeCell ref="K93:M93"/>
    <mergeCell ref="N93:P93"/>
    <mergeCell ref="Q93:S93"/>
    <mergeCell ref="T93:V93"/>
    <mergeCell ref="N90:P90"/>
    <mergeCell ref="Q90:S90"/>
    <mergeCell ref="T90:V90"/>
    <mergeCell ref="H91:J91"/>
    <mergeCell ref="K91:M91"/>
    <mergeCell ref="N91:P91"/>
    <mergeCell ref="Q91:S91"/>
    <mergeCell ref="T91:V91"/>
    <mergeCell ref="N88:P88"/>
    <mergeCell ref="Q88:S88"/>
    <mergeCell ref="T88:V88"/>
    <mergeCell ref="H89:J89"/>
    <mergeCell ref="K89:M89"/>
    <mergeCell ref="N89:P89"/>
    <mergeCell ref="Q89:S89"/>
    <mergeCell ref="T89:V89"/>
    <mergeCell ref="B127:G127"/>
    <mergeCell ref="B88:G88"/>
    <mergeCell ref="H88:J88"/>
    <mergeCell ref="K88:M88"/>
    <mergeCell ref="H90:J90"/>
    <mergeCell ref="K90:M90"/>
    <mergeCell ref="H92:J92"/>
    <mergeCell ref="K92:M92"/>
    <mergeCell ref="H94:J94"/>
    <mergeCell ref="K94:M94"/>
    <mergeCell ref="H96:J96"/>
    <mergeCell ref="K96:M96"/>
    <mergeCell ref="H98:J98"/>
    <mergeCell ref="K98:M98"/>
    <mergeCell ref="H100:J100"/>
    <mergeCell ref="B122:G122"/>
    <mergeCell ref="B123:G123"/>
    <mergeCell ref="B124:G124"/>
    <mergeCell ref="B125:G125"/>
    <mergeCell ref="B126:G126"/>
    <mergeCell ref="B117:G117"/>
    <mergeCell ref="B118:G118"/>
    <mergeCell ref="B119:G119"/>
    <mergeCell ref="B120:G120"/>
    <mergeCell ref="B121:G121"/>
    <mergeCell ref="B112:G112"/>
    <mergeCell ref="B113:G113"/>
    <mergeCell ref="B114:G114"/>
    <mergeCell ref="B115:G115"/>
    <mergeCell ref="B116:G116"/>
    <mergeCell ref="B107:G107"/>
    <mergeCell ref="B108:G108"/>
    <mergeCell ref="B109:G109"/>
    <mergeCell ref="B110:G110"/>
    <mergeCell ref="B111:G111"/>
    <mergeCell ref="B102:G102"/>
    <mergeCell ref="B103:G103"/>
    <mergeCell ref="B104:G104"/>
    <mergeCell ref="B105:G105"/>
    <mergeCell ref="B106:G106"/>
    <mergeCell ref="B98:G98"/>
    <mergeCell ref="B99:G99"/>
    <mergeCell ref="B100:G100"/>
    <mergeCell ref="B89:G89"/>
    <mergeCell ref="B101:G101"/>
    <mergeCell ref="B93:G93"/>
    <mergeCell ref="B94:G94"/>
    <mergeCell ref="B95:G95"/>
    <mergeCell ref="B96:G96"/>
    <mergeCell ref="B97:G97"/>
    <mergeCell ref="B86:J86"/>
    <mergeCell ref="B90:G90"/>
    <mergeCell ref="B91:G91"/>
    <mergeCell ref="B92:G92"/>
    <mergeCell ref="H102:J102"/>
    <mergeCell ref="H106:J106"/>
    <mergeCell ref="B82:J82"/>
    <mergeCell ref="K82:M82"/>
    <mergeCell ref="N82:P82"/>
    <mergeCell ref="B84:AA84"/>
    <mergeCell ref="B79:G79"/>
    <mergeCell ref="H79:J79"/>
    <mergeCell ref="K79:M79"/>
    <mergeCell ref="N79:P79"/>
    <mergeCell ref="B80:G80"/>
    <mergeCell ref="H80:J80"/>
    <mergeCell ref="K80:M80"/>
    <mergeCell ref="N80:P80"/>
    <mergeCell ref="B77:G77"/>
    <mergeCell ref="H77:J77"/>
    <mergeCell ref="K77:M77"/>
    <mergeCell ref="N77:P77"/>
    <mergeCell ref="B78:G78"/>
    <mergeCell ref="H78:J78"/>
    <mergeCell ref="K78:M78"/>
    <mergeCell ref="N78:P78"/>
    <mergeCell ref="B75:G75"/>
    <mergeCell ref="H75:J75"/>
    <mergeCell ref="K75:M75"/>
    <mergeCell ref="N75:P75"/>
    <mergeCell ref="B76:G76"/>
    <mergeCell ref="H76:J76"/>
    <mergeCell ref="K76:M76"/>
    <mergeCell ref="N76:P76"/>
    <mergeCell ref="B73:G73"/>
    <mergeCell ref="H73:J73"/>
    <mergeCell ref="K73:M73"/>
    <mergeCell ref="N73:P73"/>
    <mergeCell ref="B74:G74"/>
    <mergeCell ref="H74:J74"/>
    <mergeCell ref="K74:M74"/>
    <mergeCell ref="N74:P74"/>
    <mergeCell ref="B71:G71"/>
    <mergeCell ref="H71:J71"/>
    <mergeCell ref="K71:M71"/>
    <mergeCell ref="N71:P71"/>
    <mergeCell ref="B72:G72"/>
    <mergeCell ref="H72:J72"/>
    <mergeCell ref="K72:M72"/>
    <mergeCell ref="N72:P72"/>
    <mergeCell ref="B69:G69"/>
    <mergeCell ref="H69:J69"/>
    <mergeCell ref="K69:M69"/>
    <mergeCell ref="N69:P69"/>
    <mergeCell ref="B70:G70"/>
    <mergeCell ref="H70:J70"/>
    <mergeCell ref="K70:M70"/>
    <mergeCell ref="N70:P70"/>
    <mergeCell ref="B67:G67"/>
    <mergeCell ref="H67:J67"/>
    <mergeCell ref="K67:M67"/>
    <mergeCell ref="N67:P67"/>
    <mergeCell ref="B68:G68"/>
    <mergeCell ref="H68:J68"/>
    <mergeCell ref="K68:M68"/>
    <mergeCell ref="N68:P68"/>
    <mergeCell ref="B65:G65"/>
    <mergeCell ref="H65:J65"/>
    <mergeCell ref="K65:M65"/>
    <mergeCell ref="N65:P65"/>
    <mergeCell ref="B66:G66"/>
    <mergeCell ref="H66:J66"/>
    <mergeCell ref="K66:M66"/>
    <mergeCell ref="N66:P66"/>
    <mergeCell ref="B63:G63"/>
    <mergeCell ref="H63:J63"/>
    <mergeCell ref="K63:M63"/>
    <mergeCell ref="N63:P63"/>
    <mergeCell ref="B64:G64"/>
    <mergeCell ref="H64:J64"/>
    <mergeCell ref="K64:M64"/>
    <mergeCell ref="N64:P64"/>
    <mergeCell ref="B61:G61"/>
    <mergeCell ref="H61:J61"/>
    <mergeCell ref="K61:M61"/>
    <mergeCell ref="N61:P61"/>
    <mergeCell ref="B62:G62"/>
    <mergeCell ref="H62:J62"/>
    <mergeCell ref="K62:M62"/>
    <mergeCell ref="N62:P62"/>
    <mergeCell ref="B59:G59"/>
    <mergeCell ref="H59:J59"/>
    <mergeCell ref="K59:M59"/>
    <mergeCell ref="N59:P59"/>
    <mergeCell ref="B60:G60"/>
    <mergeCell ref="H60:J60"/>
    <mergeCell ref="K60:M60"/>
    <mergeCell ref="N60:P60"/>
    <mergeCell ref="B57:G57"/>
    <mergeCell ref="H57:J57"/>
    <mergeCell ref="K57:M57"/>
    <mergeCell ref="N57:P57"/>
    <mergeCell ref="B58:G58"/>
    <mergeCell ref="H58:J58"/>
    <mergeCell ref="K58:M58"/>
    <mergeCell ref="N58:P58"/>
    <mergeCell ref="B55:G55"/>
    <mergeCell ref="H55:J55"/>
    <mergeCell ref="K55:M55"/>
    <mergeCell ref="N55:P55"/>
    <mergeCell ref="B56:G56"/>
    <mergeCell ref="H56:J56"/>
    <mergeCell ref="K56:M56"/>
    <mergeCell ref="N56:P56"/>
    <mergeCell ref="G2:N3"/>
    <mergeCell ref="B8:F8"/>
    <mergeCell ref="B10:F10"/>
    <mergeCell ref="B12:F12"/>
    <mergeCell ref="G10:K10"/>
    <mergeCell ref="G12:K12"/>
    <mergeCell ref="G4:N5"/>
    <mergeCell ref="G6:N6"/>
    <mergeCell ref="B36:AA36"/>
    <mergeCell ref="L18:M19"/>
    <mergeCell ref="H20:I20"/>
    <mergeCell ref="H21:I21"/>
    <mergeCell ref="H22:I22"/>
    <mergeCell ref="H23:I23"/>
    <mergeCell ref="H24:I24"/>
    <mergeCell ref="H25:I25"/>
    <mergeCell ref="K54:M54"/>
    <mergeCell ref="N54:P54"/>
    <mergeCell ref="H26:I26"/>
    <mergeCell ref="J20:K20"/>
    <mergeCell ref="L20:M20"/>
    <mergeCell ref="B42:G42"/>
    <mergeCell ref="H41:J41"/>
    <mergeCell ref="H42:J42"/>
    <mergeCell ref="K41:M41"/>
    <mergeCell ref="N41:P41"/>
    <mergeCell ref="H40:J40"/>
    <mergeCell ref="K40:M40"/>
    <mergeCell ref="N40:P40"/>
    <mergeCell ref="B40:G40"/>
    <mergeCell ref="B41:G41"/>
    <mergeCell ref="B54:G54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H54:J54"/>
    <mergeCell ref="H43:J43"/>
    <mergeCell ref="H44:J44"/>
    <mergeCell ref="H45:J45"/>
    <mergeCell ref="H46:J46"/>
    <mergeCell ref="B38:D38"/>
    <mergeCell ref="K51:M51"/>
    <mergeCell ref="N51:P51"/>
    <mergeCell ref="K52:M52"/>
    <mergeCell ref="N52:P52"/>
    <mergeCell ref="K53:M53"/>
    <mergeCell ref="N53:P53"/>
    <mergeCell ref="K48:M48"/>
    <mergeCell ref="N48:P48"/>
    <mergeCell ref="K49:M49"/>
    <mergeCell ref="N49:P49"/>
    <mergeCell ref="K50:M50"/>
    <mergeCell ref="N50:P50"/>
    <mergeCell ref="K45:M45"/>
    <mergeCell ref="H49:J49"/>
    <mergeCell ref="H50:J50"/>
    <mergeCell ref="H51:J51"/>
    <mergeCell ref="H52:J52"/>
    <mergeCell ref="H53:J53"/>
    <mergeCell ref="K42:M42"/>
    <mergeCell ref="N42:P42"/>
    <mergeCell ref="K43:M43"/>
    <mergeCell ref="N43:P43"/>
    <mergeCell ref="K44:M44"/>
    <mergeCell ref="N44:P44"/>
    <mergeCell ref="N45:P45"/>
    <mergeCell ref="K46:M46"/>
    <mergeCell ref="N46:P46"/>
    <mergeCell ref="K47:M47"/>
    <mergeCell ref="N47:P47"/>
    <mergeCell ref="H47:J47"/>
    <mergeCell ref="H48:J48"/>
  </mergeCells>
  <phoneticPr fontId="7" type="noConversion"/>
  <dataValidations count="7">
    <dataValidation type="list" allowBlank="1" showInputMessage="1" showErrorMessage="1" sqref="H229:AU229" xr:uid="{06540279-3E2C-42B5-A70E-736505303C7E}">
      <formula1>"REDDEX,REDIND,REDFON"</formula1>
    </dataValidation>
    <dataValidation type="decimal" operator="lessThanOrEqual" allowBlank="1" showInputMessage="1" showErrorMessage="1" sqref="H30:I30" xr:uid="{6B818F80-37FE-4BFA-9008-DEDF1717C5BE}">
      <formula1>0.4</formula1>
    </dataValidation>
    <dataValidation type="decimal" operator="lessThanOrEqual" allowBlank="1" showInputMessage="1" showErrorMessage="1" sqref="J30:K30" xr:uid="{24601795-C20A-4F6F-8E7C-E406BBF5BE3A}">
      <formula1>0.6</formula1>
    </dataValidation>
    <dataValidation type="decimal" operator="lessThanOrEqual" allowBlank="1" showInputMessage="1" showErrorMessage="1" sqref="L30:M30" xr:uid="{D6BAE640-7E82-41E2-A514-2A9E59DB39C3}">
      <formula1>0.9</formula1>
    </dataValidation>
    <dataValidation type="decimal" operator="lessThanOrEqual" allowBlank="1" showInputMessage="1" showErrorMessage="1" sqref="H31:I31" xr:uid="{278BF364-0A6A-4A45-A827-1FBF14B2904A}">
      <formula1>0.05</formula1>
    </dataValidation>
    <dataValidation type="decimal" operator="lessThanOrEqual" allowBlank="1" showInputMessage="1" showErrorMessage="1" sqref="J31:K31" xr:uid="{B553EB4A-7E45-42A0-A634-A681560EF0C8}">
      <formula1>0.1</formula1>
    </dataValidation>
    <dataValidation type="decimal" operator="lessThanOrEqual" allowBlank="1" showInputMessage="1" showErrorMessage="1" sqref="H32:K32" xr:uid="{C57E95BD-8340-4D66-B62D-4E082A54659F}">
      <formula1>0.25</formula1>
    </dataValidation>
  </dataValidations>
  <pageMargins left="0.7" right="0.7" top="0.75" bottom="0.75" header="0.3" footer="0.3"/>
  <pageSetup paperSize="9" orientation="portrait" r:id="rId1"/>
  <ignoredErrors>
    <ignoredError sqref="H23:M23 H21:M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B61F-0C71-459B-A26C-CC76F6C5A5CE}">
  <dimension ref="B1:AX413"/>
  <sheetViews>
    <sheetView showGridLines="0" workbookViewId="0">
      <selection activeCell="N12" sqref="N12"/>
    </sheetView>
  </sheetViews>
  <sheetFormatPr defaultRowHeight="14.5" outlineLevelRow="1" outlineLevelCol="1" x14ac:dyDescent="0.35"/>
  <cols>
    <col min="1" max="1" width="2.453125" customWidth="1"/>
    <col min="28" max="47" width="0" hidden="1" customWidth="1" outlineLevel="1"/>
    <col min="48" max="48" width="5.54296875" customWidth="1" collapsed="1"/>
  </cols>
  <sheetData>
    <row r="1" spans="2:27" ht="11" customHeight="1" thickBot="1" x14ac:dyDescent="0.4"/>
    <row r="2" spans="2:27" ht="14.5" customHeight="1" x14ac:dyDescent="0.35">
      <c r="B2" s="4"/>
      <c r="C2" s="5"/>
      <c r="D2" s="5"/>
      <c r="E2" s="5"/>
      <c r="F2" s="5"/>
      <c r="G2" s="49" t="s">
        <v>9</v>
      </c>
      <c r="H2" s="49"/>
      <c r="I2" s="49"/>
      <c r="J2" s="49"/>
      <c r="K2" s="49"/>
      <c r="L2" s="49"/>
      <c r="M2" s="49"/>
      <c r="N2" s="49"/>
      <c r="O2" s="1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</row>
    <row r="3" spans="2:27" ht="14.5" customHeight="1" x14ac:dyDescent="0.35">
      <c r="B3" s="7"/>
      <c r="C3" s="8"/>
      <c r="D3" s="8"/>
      <c r="E3" s="8"/>
      <c r="F3" s="8"/>
      <c r="G3" s="50"/>
      <c r="H3" s="50"/>
      <c r="I3" s="50"/>
      <c r="J3" s="50"/>
      <c r="K3" s="50"/>
      <c r="L3" s="50"/>
      <c r="M3" s="50"/>
      <c r="N3" s="50"/>
      <c r="O3" s="14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</row>
    <row r="4" spans="2:27" ht="14.5" customHeight="1" x14ac:dyDescent="0.35">
      <c r="B4" s="7"/>
      <c r="C4" s="8"/>
      <c r="D4" s="8"/>
      <c r="E4" s="8"/>
      <c r="F4" s="8"/>
      <c r="G4" s="55" t="s">
        <v>7</v>
      </c>
      <c r="H4" s="55"/>
      <c r="I4" s="55"/>
      <c r="J4" s="55"/>
      <c r="K4" s="55"/>
      <c r="L4" s="55"/>
      <c r="M4" s="55"/>
      <c r="N4" s="55"/>
      <c r="O4" s="14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9"/>
    </row>
    <row r="5" spans="2:27" ht="14.5" customHeight="1" x14ac:dyDescent="0.35">
      <c r="B5" s="7"/>
      <c r="C5" s="8"/>
      <c r="D5" s="8"/>
      <c r="E5" s="8"/>
      <c r="F5" s="8"/>
      <c r="G5" s="55"/>
      <c r="H5" s="55"/>
      <c r="I5" s="55"/>
      <c r="J5" s="55"/>
      <c r="K5" s="55"/>
      <c r="L5" s="55"/>
      <c r="M5" s="55"/>
      <c r="N5" s="55"/>
      <c r="O5" s="14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9"/>
    </row>
    <row r="6" spans="2:27" ht="15" customHeight="1" thickBot="1" x14ac:dyDescent="0.4">
      <c r="B6" s="10"/>
      <c r="C6" s="11"/>
      <c r="D6" s="11"/>
      <c r="E6" s="11"/>
      <c r="F6" s="11"/>
      <c r="G6" s="56" t="s">
        <v>8</v>
      </c>
      <c r="H6" s="56"/>
      <c r="I6" s="56"/>
      <c r="J6" s="56"/>
      <c r="K6" s="56"/>
      <c r="L6" s="56"/>
      <c r="M6" s="56"/>
      <c r="N6" s="56"/>
      <c r="O6" s="15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8" spans="2:27" x14ac:dyDescent="0.35">
      <c r="B8" s="51" t="s">
        <v>0</v>
      </c>
      <c r="C8" s="52"/>
      <c r="D8" s="52"/>
      <c r="E8" s="52"/>
      <c r="F8" s="53"/>
    </row>
    <row r="10" spans="2:27" x14ac:dyDescent="0.35">
      <c r="B10" s="54" t="s">
        <v>1</v>
      </c>
      <c r="C10" s="54"/>
      <c r="D10" s="54"/>
      <c r="E10" s="54"/>
      <c r="F10" s="54"/>
      <c r="G10" s="118"/>
      <c r="H10" s="119"/>
      <c r="I10" s="119"/>
      <c r="J10" s="119"/>
      <c r="K10" s="120"/>
    </row>
    <row r="11" spans="2:27" ht="9" customHeight="1" x14ac:dyDescent="0.35">
      <c r="B11" s="1"/>
      <c r="C11" s="1"/>
      <c r="D11" s="1"/>
      <c r="E11" s="1"/>
      <c r="F11" s="1"/>
    </row>
    <row r="12" spans="2:27" x14ac:dyDescent="0.35">
      <c r="B12" s="54" t="s">
        <v>2</v>
      </c>
      <c r="C12" s="54"/>
      <c r="D12" s="54"/>
      <c r="E12" s="54"/>
      <c r="F12" s="54"/>
      <c r="G12" s="118"/>
      <c r="H12" s="119"/>
      <c r="I12" s="119"/>
      <c r="J12" s="119"/>
      <c r="K12" s="120"/>
    </row>
    <row r="13" spans="2:27" ht="9" customHeight="1" x14ac:dyDescent="0.35">
      <c r="B13" s="2"/>
      <c r="C13" s="2"/>
      <c r="D13" s="2"/>
      <c r="E13" s="2"/>
      <c r="F13" s="2"/>
    </row>
    <row r="14" spans="2:27" x14ac:dyDescent="0.35">
      <c r="B14" s="2"/>
      <c r="C14" s="2"/>
      <c r="D14" s="54" t="s">
        <v>3</v>
      </c>
      <c r="E14" s="54"/>
      <c r="F14" s="54"/>
      <c r="G14" s="118"/>
      <c r="H14" s="119"/>
      <c r="I14" s="119"/>
      <c r="J14" s="119"/>
      <c r="K14" s="120"/>
      <c r="L14" s="3" t="s">
        <v>4</v>
      </c>
    </row>
    <row r="15" spans="2:27" ht="15" thickBot="1" x14ac:dyDescent="0.4"/>
    <row r="16" spans="2:27" ht="19" thickBot="1" x14ac:dyDescent="0.5">
      <c r="B16" s="57" t="s">
        <v>5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8" spans="2:16" ht="15.5" x14ac:dyDescent="0.35">
      <c r="B18" s="32" t="s">
        <v>6</v>
      </c>
      <c r="C18" s="32"/>
      <c r="D18" s="32"/>
    </row>
    <row r="19" spans="2:16" ht="9" customHeight="1" x14ac:dyDescent="0.35"/>
    <row r="20" spans="2:16" x14ac:dyDescent="0.35">
      <c r="B20" s="48" t="s">
        <v>10</v>
      </c>
      <c r="C20" s="48"/>
      <c r="D20" s="48"/>
      <c r="E20" s="48"/>
      <c r="F20" s="48"/>
      <c r="G20" s="48"/>
      <c r="H20" s="47" t="s">
        <v>6</v>
      </c>
      <c r="I20" s="47"/>
      <c r="J20" s="47"/>
      <c r="K20" s="47" t="s">
        <v>11</v>
      </c>
      <c r="L20" s="47"/>
      <c r="M20" s="47"/>
      <c r="N20" s="47" t="s">
        <v>12</v>
      </c>
      <c r="O20" s="47"/>
      <c r="P20" s="47"/>
    </row>
    <row r="21" spans="2:16" x14ac:dyDescent="0.35">
      <c r="B21" s="112" t="str">
        <f>'Financial Summary - RDI-RED'!B41</f>
        <v>Job title of the employee 1</v>
      </c>
      <c r="C21" s="113"/>
      <c r="D21" s="113"/>
      <c r="E21" s="113"/>
      <c r="F21" s="113"/>
      <c r="G21" s="114"/>
      <c r="H21" s="115">
        <f>'Financial Summary - RDI-RED'!H41</f>
        <v>0</v>
      </c>
      <c r="I21" s="116"/>
      <c r="J21" s="117"/>
      <c r="K21" s="33">
        <f>'Financial Summary - RDI-RED'!K41</f>
        <v>0</v>
      </c>
      <c r="L21" s="34"/>
      <c r="M21" s="35"/>
      <c r="N21" s="36">
        <f>IF(H21="","",MIN(H21,10000)*K21)</f>
        <v>0</v>
      </c>
      <c r="O21" s="37"/>
      <c r="P21" s="38"/>
    </row>
    <row r="22" spans="2:16" x14ac:dyDescent="0.35">
      <c r="B22" s="112" t="str">
        <f>'Financial Summary - RDI-RED'!B42</f>
        <v>Job title of the employee 2</v>
      </c>
      <c r="C22" s="113"/>
      <c r="D22" s="113"/>
      <c r="E22" s="113"/>
      <c r="F22" s="113"/>
      <c r="G22" s="114"/>
      <c r="H22" s="115">
        <f>'Financial Summary - RDI-RED'!H42</f>
        <v>0</v>
      </c>
      <c r="I22" s="116"/>
      <c r="J22" s="117"/>
      <c r="K22" s="33">
        <f>'Financial Summary - RDI-RED'!K42</f>
        <v>0</v>
      </c>
      <c r="L22" s="34"/>
      <c r="M22" s="35"/>
      <c r="N22" s="36">
        <f t="shared" ref="N22:N60" si="0">IF(H22="","",MIN(H22,10000)*K22)</f>
        <v>0</v>
      </c>
      <c r="O22" s="37"/>
      <c r="P22" s="38"/>
    </row>
    <row r="23" spans="2:16" x14ac:dyDescent="0.35">
      <c r="B23" s="112" t="str">
        <f>'Financial Summary - RDI-RED'!B43</f>
        <v>Job title of the employee 3</v>
      </c>
      <c r="C23" s="113"/>
      <c r="D23" s="113"/>
      <c r="E23" s="113"/>
      <c r="F23" s="113"/>
      <c r="G23" s="114"/>
      <c r="H23" s="115">
        <f>'Financial Summary - RDI-RED'!H43</f>
        <v>0</v>
      </c>
      <c r="I23" s="116"/>
      <c r="J23" s="117"/>
      <c r="K23" s="33">
        <f>'Financial Summary - RDI-RED'!K43</f>
        <v>0</v>
      </c>
      <c r="L23" s="34"/>
      <c r="M23" s="35"/>
      <c r="N23" s="36">
        <f t="shared" si="0"/>
        <v>0</v>
      </c>
      <c r="O23" s="37"/>
      <c r="P23" s="38"/>
    </row>
    <row r="24" spans="2:16" x14ac:dyDescent="0.35">
      <c r="B24" s="112" t="str">
        <f>'Financial Summary - RDI-RED'!B44</f>
        <v>Job title of the employee 4</v>
      </c>
      <c r="C24" s="113"/>
      <c r="D24" s="113"/>
      <c r="E24" s="113"/>
      <c r="F24" s="113"/>
      <c r="G24" s="114"/>
      <c r="H24" s="115">
        <f>'Financial Summary - RDI-RED'!H44</f>
        <v>0</v>
      </c>
      <c r="I24" s="116"/>
      <c r="J24" s="117"/>
      <c r="K24" s="33">
        <f>'Financial Summary - RDI-RED'!K44</f>
        <v>0</v>
      </c>
      <c r="L24" s="34"/>
      <c r="M24" s="35"/>
      <c r="N24" s="36">
        <f t="shared" si="0"/>
        <v>0</v>
      </c>
      <c r="O24" s="37"/>
      <c r="P24" s="38"/>
    </row>
    <row r="25" spans="2:16" x14ac:dyDescent="0.35">
      <c r="B25" s="112" t="str">
        <f>'Financial Summary - RDI-RED'!B45</f>
        <v>Job title of the employee 5</v>
      </c>
      <c r="C25" s="113"/>
      <c r="D25" s="113"/>
      <c r="E25" s="113"/>
      <c r="F25" s="113"/>
      <c r="G25" s="114"/>
      <c r="H25" s="115">
        <f>'Financial Summary - RDI-RED'!H45</f>
        <v>0</v>
      </c>
      <c r="I25" s="116"/>
      <c r="J25" s="117"/>
      <c r="K25" s="33">
        <f>'Financial Summary - RDI-RED'!K45</f>
        <v>0</v>
      </c>
      <c r="L25" s="34"/>
      <c r="M25" s="35"/>
      <c r="N25" s="36">
        <f t="shared" si="0"/>
        <v>0</v>
      </c>
      <c r="O25" s="37"/>
      <c r="P25" s="38"/>
    </row>
    <row r="26" spans="2:16" x14ac:dyDescent="0.35">
      <c r="B26" s="112" t="str">
        <f>'Financial Summary - RDI-RED'!B46</f>
        <v>Job title of the employee 6</v>
      </c>
      <c r="C26" s="113"/>
      <c r="D26" s="113"/>
      <c r="E26" s="113"/>
      <c r="F26" s="113"/>
      <c r="G26" s="114"/>
      <c r="H26" s="115">
        <f>'Financial Summary - RDI-RED'!H46</f>
        <v>0</v>
      </c>
      <c r="I26" s="116"/>
      <c r="J26" s="117"/>
      <c r="K26" s="33">
        <f>'Financial Summary - RDI-RED'!K46</f>
        <v>0</v>
      </c>
      <c r="L26" s="34"/>
      <c r="M26" s="35"/>
      <c r="N26" s="36">
        <f t="shared" si="0"/>
        <v>0</v>
      </c>
      <c r="O26" s="37"/>
      <c r="P26" s="38"/>
    </row>
    <row r="27" spans="2:16" x14ac:dyDescent="0.35">
      <c r="B27" s="112" t="str">
        <f>'Financial Summary - RDI-RED'!B47</f>
        <v>Job title of the employee 7</v>
      </c>
      <c r="C27" s="113"/>
      <c r="D27" s="113"/>
      <c r="E27" s="113"/>
      <c r="F27" s="113"/>
      <c r="G27" s="114"/>
      <c r="H27" s="115">
        <f>'Financial Summary - RDI-RED'!H47</f>
        <v>0</v>
      </c>
      <c r="I27" s="116"/>
      <c r="J27" s="117"/>
      <c r="K27" s="33">
        <f>'Financial Summary - RDI-RED'!K47</f>
        <v>0</v>
      </c>
      <c r="L27" s="34"/>
      <c r="M27" s="35"/>
      <c r="N27" s="36">
        <f t="shared" si="0"/>
        <v>0</v>
      </c>
      <c r="O27" s="37"/>
      <c r="P27" s="38"/>
    </row>
    <row r="28" spans="2:16" x14ac:dyDescent="0.35">
      <c r="B28" s="112" t="str">
        <f>'Financial Summary - RDI-RED'!B48</f>
        <v>Job title of the employee 8</v>
      </c>
      <c r="C28" s="113"/>
      <c r="D28" s="113"/>
      <c r="E28" s="113"/>
      <c r="F28" s="113"/>
      <c r="G28" s="114"/>
      <c r="H28" s="115">
        <f>'Financial Summary - RDI-RED'!H48</f>
        <v>0</v>
      </c>
      <c r="I28" s="116"/>
      <c r="J28" s="117"/>
      <c r="K28" s="33">
        <f>'Financial Summary - RDI-RED'!K48</f>
        <v>0</v>
      </c>
      <c r="L28" s="34"/>
      <c r="M28" s="35"/>
      <c r="N28" s="36">
        <f t="shared" si="0"/>
        <v>0</v>
      </c>
      <c r="O28" s="37"/>
      <c r="P28" s="38"/>
    </row>
    <row r="29" spans="2:16" x14ac:dyDescent="0.35">
      <c r="B29" s="112" t="str">
        <f>'Financial Summary - RDI-RED'!B49</f>
        <v>Job title of the employee 9</v>
      </c>
      <c r="C29" s="113"/>
      <c r="D29" s="113"/>
      <c r="E29" s="113"/>
      <c r="F29" s="113"/>
      <c r="G29" s="114"/>
      <c r="H29" s="115">
        <f>'Financial Summary - RDI-RED'!H49</f>
        <v>0</v>
      </c>
      <c r="I29" s="116"/>
      <c r="J29" s="117"/>
      <c r="K29" s="33">
        <f>'Financial Summary - RDI-RED'!K49</f>
        <v>0</v>
      </c>
      <c r="L29" s="34"/>
      <c r="M29" s="35"/>
      <c r="N29" s="36">
        <f t="shared" si="0"/>
        <v>0</v>
      </c>
      <c r="O29" s="37"/>
      <c r="P29" s="38"/>
    </row>
    <row r="30" spans="2:16" x14ac:dyDescent="0.35">
      <c r="B30" s="112" t="str">
        <f>'Financial Summary - RDI-RED'!B50</f>
        <v>Job title of the employee 10</v>
      </c>
      <c r="C30" s="113"/>
      <c r="D30" s="113"/>
      <c r="E30" s="113"/>
      <c r="F30" s="113"/>
      <c r="G30" s="114"/>
      <c r="H30" s="115">
        <f>'Financial Summary - RDI-RED'!H50</f>
        <v>0</v>
      </c>
      <c r="I30" s="116"/>
      <c r="J30" s="117"/>
      <c r="K30" s="33">
        <f>'Financial Summary - RDI-RED'!K50</f>
        <v>0</v>
      </c>
      <c r="L30" s="34"/>
      <c r="M30" s="35"/>
      <c r="N30" s="36">
        <f t="shared" si="0"/>
        <v>0</v>
      </c>
      <c r="O30" s="37"/>
      <c r="P30" s="38"/>
    </row>
    <row r="31" spans="2:16" hidden="1" outlineLevel="1" x14ac:dyDescent="0.35">
      <c r="B31" s="112" t="str">
        <f>'Financial Summary - RDI-RED'!B51</f>
        <v>Job title of the employee 11</v>
      </c>
      <c r="C31" s="113"/>
      <c r="D31" s="113"/>
      <c r="E31" s="113"/>
      <c r="F31" s="113"/>
      <c r="G31" s="114"/>
      <c r="H31" s="115">
        <f>'Financial Summary - RDI-RED'!H51</f>
        <v>0</v>
      </c>
      <c r="I31" s="116"/>
      <c r="J31" s="117"/>
      <c r="K31" s="33">
        <f>'Financial Summary - RDI-RED'!K51</f>
        <v>0</v>
      </c>
      <c r="L31" s="34"/>
      <c r="M31" s="35"/>
      <c r="N31" s="36">
        <f t="shared" si="0"/>
        <v>0</v>
      </c>
      <c r="O31" s="37"/>
      <c r="P31" s="38"/>
    </row>
    <row r="32" spans="2:16" hidden="1" outlineLevel="1" x14ac:dyDescent="0.35">
      <c r="B32" s="112" t="str">
        <f>'Financial Summary - RDI-RED'!B52</f>
        <v>Job title of the employee 12</v>
      </c>
      <c r="C32" s="113"/>
      <c r="D32" s="113"/>
      <c r="E32" s="113"/>
      <c r="F32" s="113"/>
      <c r="G32" s="114"/>
      <c r="H32" s="115">
        <f>'Financial Summary - RDI-RED'!H52</f>
        <v>0</v>
      </c>
      <c r="I32" s="116"/>
      <c r="J32" s="117"/>
      <c r="K32" s="33">
        <f>'Financial Summary - RDI-RED'!K52</f>
        <v>0</v>
      </c>
      <c r="L32" s="34"/>
      <c r="M32" s="35"/>
      <c r="N32" s="36">
        <f t="shared" si="0"/>
        <v>0</v>
      </c>
      <c r="O32" s="37"/>
      <c r="P32" s="38"/>
    </row>
    <row r="33" spans="2:16" hidden="1" outlineLevel="1" x14ac:dyDescent="0.35">
      <c r="B33" s="112" t="str">
        <f>'Financial Summary - RDI-RED'!B53</f>
        <v>Job title of the employee 13</v>
      </c>
      <c r="C33" s="113"/>
      <c r="D33" s="113"/>
      <c r="E33" s="113"/>
      <c r="F33" s="113"/>
      <c r="G33" s="114"/>
      <c r="H33" s="115">
        <f>'Financial Summary - RDI-RED'!H53</f>
        <v>0</v>
      </c>
      <c r="I33" s="116"/>
      <c r="J33" s="117"/>
      <c r="K33" s="33">
        <f>'Financial Summary - RDI-RED'!K53</f>
        <v>0</v>
      </c>
      <c r="L33" s="34"/>
      <c r="M33" s="35"/>
      <c r="N33" s="36">
        <f t="shared" si="0"/>
        <v>0</v>
      </c>
      <c r="O33" s="37"/>
      <c r="P33" s="38"/>
    </row>
    <row r="34" spans="2:16" hidden="1" outlineLevel="1" x14ac:dyDescent="0.35">
      <c r="B34" s="112" t="str">
        <f>'Financial Summary - RDI-RED'!B54</f>
        <v>Job title of the employee 14</v>
      </c>
      <c r="C34" s="113"/>
      <c r="D34" s="113"/>
      <c r="E34" s="113"/>
      <c r="F34" s="113"/>
      <c r="G34" s="114"/>
      <c r="H34" s="115">
        <f>'Financial Summary - RDI-RED'!H54</f>
        <v>0</v>
      </c>
      <c r="I34" s="116"/>
      <c r="J34" s="117"/>
      <c r="K34" s="33">
        <f>'Financial Summary - RDI-RED'!K54</f>
        <v>0</v>
      </c>
      <c r="L34" s="34"/>
      <c r="M34" s="35"/>
      <c r="N34" s="36">
        <f t="shared" si="0"/>
        <v>0</v>
      </c>
      <c r="O34" s="37"/>
      <c r="P34" s="38"/>
    </row>
    <row r="35" spans="2:16" hidden="1" outlineLevel="1" x14ac:dyDescent="0.35">
      <c r="B35" s="112" t="str">
        <f>'Financial Summary - RDI-RED'!B55</f>
        <v>Job title of the employee 15</v>
      </c>
      <c r="C35" s="113"/>
      <c r="D35" s="113"/>
      <c r="E35" s="113"/>
      <c r="F35" s="113"/>
      <c r="G35" s="114"/>
      <c r="H35" s="115">
        <f>'Financial Summary - RDI-RED'!H55</f>
        <v>0</v>
      </c>
      <c r="I35" s="116"/>
      <c r="J35" s="117"/>
      <c r="K35" s="33">
        <f>'Financial Summary - RDI-RED'!K55</f>
        <v>0</v>
      </c>
      <c r="L35" s="34"/>
      <c r="M35" s="35"/>
      <c r="N35" s="36">
        <f t="shared" si="0"/>
        <v>0</v>
      </c>
      <c r="O35" s="37"/>
      <c r="P35" s="38"/>
    </row>
    <row r="36" spans="2:16" hidden="1" outlineLevel="1" x14ac:dyDescent="0.35">
      <c r="B36" s="112" t="str">
        <f>'Financial Summary - RDI-RED'!B56</f>
        <v>Job title of the employee 16</v>
      </c>
      <c r="C36" s="113"/>
      <c r="D36" s="113"/>
      <c r="E36" s="113"/>
      <c r="F36" s="113"/>
      <c r="G36" s="114"/>
      <c r="H36" s="115">
        <f>'Financial Summary - RDI-RED'!H56</f>
        <v>0</v>
      </c>
      <c r="I36" s="116"/>
      <c r="J36" s="117"/>
      <c r="K36" s="33">
        <f>'Financial Summary - RDI-RED'!K56</f>
        <v>0</v>
      </c>
      <c r="L36" s="34"/>
      <c r="M36" s="35"/>
      <c r="N36" s="36">
        <f t="shared" si="0"/>
        <v>0</v>
      </c>
      <c r="O36" s="37"/>
      <c r="P36" s="38"/>
    </row>
    <row r="37" spans="2:16" hidden="1" outlineLevel="1" x14ac:dyDescent="0.35">
      <c r="B37" s="112" t="str">
        <f>'Financial Summary - RDI-RED'!B57</f>
        <v>Job title of the employee 17</v>
      </c>
      <c r="C37" s="113"/>
      <c r="D37" s="113"/>
      <c r="E37" s="113"/>
      <c r="F37" s="113"/>
      <c r="G37" s="114"/>
      <c r="H37" s="115">
        <f>'Financial Summary - RDI-RED'!H57</f>
        <v>0</v>
      </c>
      <c r="I37" s="116"/>
      <c r="J37" s="117"/>
      <c r="K37" s="33">
        <f>'Financial Summary - RDI-RED'!K57</f>
        <v>0</v>
      </c>
      <c r="L37" s="34"/>
      <c r="M37" s="35"/>
      <c r="N37" s="36">
        <f t="shared" si="0"/>
        <v>0</v>
      </c>
      <c r="O37" s="37"/>
      <c r="P37" s="38"/>
    </row>
    <row r="38" spans="2:16" hidden="1" outlineLevel="1" x14ac:dyDescent="0.35">
      <c r="B38" s="112" t="str">
        <f>'Financial Summary - RDI-RED'!B58</f>
        <v>Job title of the employee 18</v>
      </c>
      <c r="C38" s="113"/>
      <c r="D38" s="113"/>
      <c r="E38" s="113"/>
      <c r="F38" s="113"/>
      <c r="G38" s="114"/>
      <c r="H38" s="115">
        <f>'Financial Summary - RDI-RED'!H58</f>
        <v>0</v>
      </c>
      <c r="I38" s="116"/>
      <c r="J38" s="117"/>
      <c r="K38" s="33">
        <f>'Financial Summary - RDI-RED'!K58</f>
        <v>0</v>
      </c>
      <c r="L38" s="34"/>
      <c r="M38" s="35"/>
      <c r="N38" s="36">
        <f t="shared" si="0"/>
        <v>0</v>
      </c>
      <c r="O38" s="37"/>
      <c r="P38" s="38"/>
    </row>
    <row r="39" spans="2:16" hidden="1" outlineLevel="1" x14ac:dyDescent="0.35">
      <c r="B39" s="112" t="str">
        <f>'Financial Summary - RDI-RED'!B59</f>
        <v>Job title of the employee 19</v>
      </c>
      <c r="C39" s="113"/>
      <c r="D39" s="113"/>
      <c r="E39" s="113"/>
      <c r="F39" s="113"/>
      <c r="G39" s="114"/>
      <c r="H39" s="115">
        <f>'Financial Summary - RDI-RED'!H59</f>
        <v>0</v>
      </c>
      <c r="I39" s="116"/>
      <c r="J39" s="117"/>
      <c r="K39" s="33">
        <f>'Financial Summary - RDI-RED'!K59</f>
        <v>0</v>
      </c>
      <c r="L39" s="34"/>
      <c r="M39" s="35"/>
      <c r="N39" s="36">
        <f t="shared" si="0"/>
        <v>0</v>
      </c>
      <c r="O39" s="37"/>
      <c r="P39" s="38"/>
    </row>
    <row r="40" spans="2:16" hidden="1" outlineLevel="1" x14ac:dyDescent="0.35">
      <c r="B40" s="112" t="str">
        <f>'Financial Summary - RDI-RED'!B60</f>
        <v>Job title of the employee 20</v>
      </c>
      <c r="C40" s="113"/>
      <c r="D40" s="113"/>
      <c r="E40" s="113"/>
      <c r="F40" s="113"/>
      <c r="G40" s="114"/>
      <c r="H40" s="115">
        <f>'Financial Summary - RDI-RED'!H60</f>
        <v>0</v>
      </c>
      <c r="I40" s="116"/>
      <c r="J40" s="117"/>
      <c r="K40" s="33">
        <f>'Financial Summary - RDI-RED'!K60</f>
        <v>0</v>
      </c>
      <c r="L40" s="34"/>
      <c r="M40" s="35"/>
      <c r="N40" s="36">
        <f t="shared" si="0"/>
        <v>0</v>
      </c>
      <c r="O40" s="37"/>
      <c r="P40" s="38"/>
    </row>
    <row r="41" spans="2:16" hidden="1" outlineLevel="1" x14ac:dyDescent="0.35">
      <c r="B41" s="112" t="str">
        <f>'Financial Summary - RDI-RED'!B61</f>
        <v>Job title of the employee 21</v>
      </c>
      <c r="C41" s="113"/>
      <c r="D41" s="113"/>
      <c r="E41" s="113"/>
      <c r="F41" s="113"/>
      <c r="G41" s="114"/>
      <c r="H41" s="115">
        <f>'Financial Summary - RDI-RED'!H61</f>
        <v>0</v>
      </c>
      <c r="I41" s="116"/>
      <c r="J41" s="117"/>
      <c r="K41" s="33">
        <f>'Financial Summary - RDI-RED'!K61</f>
        <v>0</v>
      </c>
      <c r="L41" s="34"/>
      <c r="M41" s="35"/>
      <c r="N41" s="36">
        <f t="shared" si="0"/>
        <v>0</v>
      </c>
      <c r="O41" s="37"/>
      <c r="P41" s="38"/>
    </row>
    <row r="42" spans="2:16" hidden="1" outlineLevel="1" x14ac:dyDescent="0.35">
      <c r="B42" s="112" t="str">
        <f>'Financial Summary - RDI-RED'!B62</f>
        <v>Job title of the employee 22</v>
      </c>
      <c r="C42" s="113"/>
      <c r="D42" s="113"/>
      <c r="E42" s="113"/>
      <c r="F42" s="113"/>
      <c r="G42" s="114"/>
      <c r="H42" s="115">
        <f>'Financial Summary - RDI-RED'!H62</f>
        <v>0</v>
      </c>
      <c r="I42" s="116"/>
      <c r="J42" s="117"/>
      <c r="K42" s="33">
        <f>'Financial Summary - RDI-RED'!K62</f>
        <v>0</v>
      </c>
      <c r="L42" s="34"/>
      <c r="M42" s="35"/>
      <c r="N42" s="36">
        <f t="shared" si="0"/>
        <v>0</v>
      </c>
      <c r="O42" s="37"/>
      <c r="P42" s="38"/>
    </row>
    <row r="43" spans="2:16" hidden="1" outlineLevel="1" x14ac:dyDescent="0.35">
      <c r="B43" s="112" t="str">
        <f>'Financial Summary - RDI-RED'!B63</f>
        <v>Job title of the employee 23</v>
      </c>
      <c r="C43" s="113"/>
      <c r="D43" s="113"/>
      <c r="E43" s="113"/>
      <c r="F43" s="113"/>
      <c r="G43" s="114"/>
      <c r="H43" s="115">
        <f>'Financial Summary - RDI-RED'!H63</f>
        <v>0</v>
      </c>
      <c r="I43" s="116"/>
      <c r="J43" s="117"/>
      <c r="K43" s="33">
        <f>'Financial Summary - RDI-RED'!K63</f>
        <v>0</v>
      </c>
      <c r="L43" s="34"/>
      <c r="M43" s="35"/>
      <c r="N43" s="36">
        <f t="shared" si="0"/>
        <v>0</v>
      </c>
      <c r="O43" s="37"/>
      <c r="P43" s="38"/>
    </row>
    <row r="44" spans="2:16" hidden="1" outlineLevel="1" x14ac:dyDescent="0.35">
      <c r="B44" s="112" t="str">
        <f>'Financial Summary - RDI-RED'!B64</f>
        <v>Job title of the employee 24</v>
      </c>
      <c r="C44" s="113"/>
      <c r="D44" s="113"/>
      <c r="E44" s="113"/>
      <c r="F44" s="113"/>
      <c r="G44" s="114"/>
      <c r="H44" s="115">
        <f>'Financial Summary - RDI-RED'!H64</f>
        <v>0</v>
      </c>
      <c r="I44" s="116"/>
      <c r="J44" s="117"/>
      <c r="K44" s="33">
        <f>'Financial Summary - RDI-RED'!K64</f>
        <v>0</v>
      </c>
      <c r="L44" s="34"/>
      <c r="M44" s="35"/>
      <c r="N44" s="36">
        <f t="shared" si="0"/>
        <v>0</v>
      </c>
      <c r="O44" s="37"/>
      <c r="P44" s="38"/>
    </row>
    <row r="45" spans="2:16" hidden="1" outlineLevel="1" x14ac:dyDescent="0.35">
      <c r="B45" s="112" t="str">
        <f>'Financial Summary - RDI-RED'!B65</f>
        <v>Job title of the employee 25</v>
      </c>
      <c r="C45" s="113"/>
      <c r="D45" s="113"/>
      <c r="E45" s="113"/>
      <c r="F45" s="113"/>
      <c r="G45" s="114"/>
      <c r="H45" s="115">
        <f>'Financial Summary - RDI-RED'!H65</f>
        <v>0</v>
      </c>
      <c r="I45" s="116"/>
      <c r="J45" s="117"/>
      <c r="K45" s="33">
        <f>'Financial Summary - RDI-RED'!K65</f>
        <v>0</v>
      </c>
      <c r="L45" s="34"/>
      <c r="M45" s="35"/>
      <c r="N45" s="36">
        <f t="shared" si="0"/>
        <v>0</v>
      </c>
      <c r="O45" s="37"/>
      <c r="P45" s="38"/>
    </row>
    <row r="46" spans="2:16" hidden="1" outlineLevel="1" x14ac:dyDescent="0.35">
      <c r="B46" s="112" t="str">
        <f>'Financial Summary - RDI-RED'!B66</f>
        <v>Job title of the employee 26</v>
      </c>
      <c r="C46" s="113"/>
      <c r="D46" s="113"/>
      <c r="E46" s="113"/>
      <c r="F46" s="113"/>
      <c r="G46" s="114"/>
      <c r="H46" s="115">
        <f>'Financial Summary - RDI-RED'!H66</f>
        <v>0</v>
      </c>
      <c r="I46" s="116"/>
      <c r="J46" s="117"/>
      <c r="K46" s="33">
        <f>'Financial Summary - RDI-RED'!K66</f>
        <v>0</v>
      </c>
      <c r="L46" s="34"/>
      <c r="M46" s="35"/>
      <c r="N46" s="36">
        <f t="shared" si="0"/>
        <v>0</v>
      </c>
      <c r="O46" s="37"/>
      <c r="P46" s="38"/>
    </row>
    <row r="47" spans="2:16" hidden="1" outlineLevel="1" x14ac:dyDescent="0.35">
      <c r="B47" s="112" t="str">
        <f>'Financial Summary - RDI-RED'!B67</f>
        <v>Job title of the employee 27</v>
      </c>
      <c r="C47" s="113"/>
      <c r="D47" s="113"/>
      <c r="E47" s="113"/>
      <c r="F47" s="113"/>
      <c r="G47" s="114"/>
      <c r="H47" s="115">
        <f>'Financial Summary - RDI-RED'!H67</f>
        <v>0</v>
      </c>
      <c r="I47" s="116"/>
      <c r="J47" s="117"/>
      <c r="K47" s="33">
        <f>'Financial Summary - RDI-RED'!K67</f>
        <v>0</v>
      </c>
      <c r="L47" s="34"/>
      <c r="M47" s="35"/>
      <c r="N47" s="36">
        <f t="shared" si="0"/>
        <v>0</v>
      </c>
      <c r="O47" s="37"/>
      <c r="P47" s="38"/>
    </row>
    <row r="48" spans="2:16" hidden="1" outlineLevel="1" x14ac:dyDescent="0.35">
      <c r="B48" s="112" t="str">
        <f>'Financial Summary - RDI-RED'!B68</f>
        <v>Job title of the employee 28</v>
      </c>
      <c r="C48" s="113"/>
      <c r="D48" s="113"/>
      <c r="E48" s="113"/>
      <c r="F48" s="113"/>
      <c r="G48" s="114"/>
      <c r="H48" s="115">
        <f>'Financial Summary - RDI-RED'!H68</f>
        <v>0</v>
      </c>
      <c r="I48" s="116"/>
      <c r="J48" s="117"/>
      <c r="K48" s="33">
        <f>'Financial Summary - RDI-RED'!K68</f>
        <v>0</v>
      </c>
      <c r="L48" s="34"/>
      <c r="M48" s="35"/>
      <c r="N48" s="36">
        <f t="shared" si="0"/>
        <v>0</v>
      </c>
      <c r="O48" s="37"/>
      <c r="P48" s="38"/>
    </row>
    <row r="49" spans="2:27" hidden="1" outlineLevel="1" x14ac:dyDescent="0.35">
      <c r="B49" s="112" t="str">
        <f>'Financial Summary - RDI-RED'!B69</f>
        <v>Job title of the employee 29</v>
      </c>
      <c r="C49" s="113"/>
      <c r="D49" s="113"/>
      <c r="E49" s="113"/>
      <c r="F49" s="113"/>
      <c r="G49" s="114"/>
      <c r="H49" s="115">
        <f>'Financial Summary - RDI-RED'!H69</f>
        <v>0</v>
      </c>
      <c r="I49" s="116"/>
      <c r="J49" s="117"/>
      <c r="K49" s="33">
        <f>'Financial Summary - RDI-RED'!K69</f>
        <v>0</v>
      </c>
      <c r="L49" s="34"/>
      <c r="M49" s="35"/>
      <c r="N49" s="36">
        <f t="shared" si="0"/>
        <v>0</v>
      </c>
      <c r="O49" s="37"/>
      <c r="P49" s="38"/>
    </row>
    <row r="50" spans="2:27" hidden="1" outlineLevel="1" x14ac:dyDescent="0.35">
      <c r="B50" s="112" t="str">
        <f>'Financial Summary - RDI-RED'!B70</f>
        <v>Job title of the employee 30</v>
      </c>
      <c r="C50" s="113"/>
      <c r="D50" s="113"/>
      <c r="E50" s="113"/>
      <c r="F50" s="113"/>
      <c r="G50" s="114"/>
      <c r="H50" s="115">
        <f>'Financial Summary - RDI-RED'!H70</f>
        <v>0</v>
      </c>
      <c r="I50" s="116"/>
      <c r="J50" s="117"/>
      <c r="K50" s="33">
        <f>'Financial Summary - RDI-RED'!K70</f>
        <v>0</v>
      </c>
      <c r="L50" s="34"/>
      <c r="M50" s="35"/>
      <c r="N50" s="36">
        <f t="shared" si="0"/>
        <v>0</v>
      </c>
      <c r="O50" s="37"/>
      <c r="P50" s="38"/>
    </row>
    <row r="51" spans="2:27" hidden="1" outlineLevel="1" x14ac:dyDescent="0.35">
      <c r="B51" s="112" t="str">
        <f>'Financial Summary - RDI-RED'!B71</f>
        <v>Job title of the employee 31</v>
      </c>
      <c r="C51" s="113"/>
      <c r="D51" s="113"/>
      <c r="E51" s="113"/>
      <c r="F51" s="113"/>
      <c r="G51" s="114"/>
      <c r="H51" s="115">
        <f>'Financial Summary - RDI-RED'!H71</f>
        <v>0</v>
      </c>
      <c r="I51" s="116"/>
      <c r="J51" s="117"/>
      <c r="K51" s="33">
        <f>'Financial Summary - RDI-RED'!K71</f>
        <v>0</v>
      </c>
      <c r="L51" s="34"/>
      <c r="M51" s="35"/>
      <c r="N51" s="36">
        <f t="shared" si="0"/>
        <v>0</v>
      </c>
      <c r="O51" s="37"/>
      <c r="P51" s="38"/>
    </row>
    <row r="52" spans="2:27" hidden="1" outlineLevel="1" x14ac:dyDescent="0.35">
      <c r="B52" s="112" t="str">
        <f>'Financial Summary - RDI-RED'!B72</f>
        <v>Job title of the employee 32</v>
      </c>
      <c r="C52" s="113"/>
      <c r="D52" s="113"/>
      <c r="E52" s="113"/>
      <c r="F52" s="113"/>
      <c r="G52" s="114"/>
      <c r="H52" s="115">
        <f>'Financial Summary - RDI-RED'!H72</f>
        <v>0</v>
      </c>
      <c r="I52" s="116"/>
      <c r="J52" s="117"/>
      <c r="K52" s="33">
        <f>'Financial Summary - RDI-RED'!K72</f>
        <v>0</v>
      </c>
      <c r="L52" s="34"/>
      <c r="M52" s="35"/>
      <c r="N52" s="36">
        <f t="shared" si="0"/>
        <v>0</v>
      </c>
      <c r="O52" s="37"/>
      <c r="P52" s="38"/>
    </row>
    <row r="53" spans="2:27" hidden="1" outlineLevel="1" x14ac:dyDescent="0.35">
      <c r="B53" s="112" t="str">
        <f>'Financial Summary - RDI-RED'!B73</f>
        <v>Job title of the employee 33</v>
      </c>
      <c r="C53" s="113"/>
      <c r="D53" s="113"/>
      <c r="E53" s="113"/>
      <c r="F53" s="113"/>
      <c r="G53" s="114"/>
      <c r="H53" s="115">
        <f>'Financial Summary - RDI-RED'!H73</f>
        <v>0</v>
      </c>
      <c r="I53" s="116"/>
      <c r="J53" s="117"/>
      <c r="K53" s="33">
        <f>'Financial Summary - RDI-RED'!K73</f>
        <v>0</v>
      </c>
      <c r="L53" s="34"/>
      <c r="M53" s="35"/>
      <c r="N53" s="36">
        <f t="shared" si="0"/>
        <v>0</v>
      </c>
      <c r="O53" s="37"/>
      <c r="P53" s="38"/>
    </row>
    <row r="54" spans="2:27" hidden="1" outlineLevel="1" x14ac:dyDescent="0.35">
      <c r="B54" s="112" t="str">
        <f>'Financial Summary - RDI-RED'!B74</f>
        <v>Job title of the employee 34</v>
      </c>
      <c r="C54" s="113"/>
      <c r="D54" s="113"/>
      <c r="E54" s="113"/>
      <c r="F54" s="113"/>
      <c r="G54" s="114"/>
      <c r="H54" s="115">
        <f>'Financial Summary - RDI-RED'!H74</f>
        <v>0</v>
      </c>
      <c r="I54" s="116"/>
      <c r="J54" s="117"/>
      <c r="K54" s="33">
        <f>'Financial Summary - RDI-RED'!K74</f>
        <v>0</v>
      </c>
      <c r="L54" s="34"/>
      <c r="M54" s="35"/>
      <c r="N54" s="36">
        <f t="shared" si="0"/>
        <v>0</v>
      </c>
      <c r="O54" s="37"/>
      <c r="P54" s="38"/>
    </row>
    <row r="55" spans="2:27" hidden="1" outlineLevel="1" x14ac:dyDescent="0.35">
      <c r="B55" s="112" t="str">
        <f>'Financial Summary - RDI-RED'!B75</f>
        <v>Job title of the employee 35</v>
      </c>
      <c r="C55" s="113"/>
      <c r="D55" s="113"/>
      <c r="E55" s="113"/>
      <c r="F55" s="113"/>
      <c r="G55" s="114"/>
      <c r="H55" s="115">
        <f>'Financial Summary - RDI-RED'!H75</f>
        <v>0</v>
      </c>
      <c r="I55" s="116"/>
      <c r="J55" s="117"/>
      <c r="K55" s="33">
        <f>'Financial Summary - RDI-RED'!K75</f>
        <v>0</v>
      </c>
      <c r="L55" s="34"/>
      <c r="M55" s="35"/>
      <c r="N55" s="36">
        <f t="shared" si="0"/>
        <v>0</v>
      </c>
      <c r="O55" s="37"/>
      <c r="P55" s="38"/>
    </row>
    <row r="56" spans="2:27" hidden="1" outlineLevel="1" x14ac:dyDescent="0.35">
      <c r="B56" s="112" t="str">
        <f>'Financial Summary - RDI-RED'!B76</f>
        <v>Job title of the employee 36</v>
      </c>
      <c r="C56" s="113"/>
      <c r="D56" s="113"/>
      <c r="E56" s="113"/>
      <c r="F56" s="113"/>
      <c r="G56" s="114"/>
      <c r="H56" s="115">
        <f>'Financial Summary - RDI-RED'!H76</f>
        <v>0</v>
      </c>
      <c r="I56" s="116"/>
      <c r="J56" s="117"/>
      <c r="K56" s="33">
        <f>'Financial Summary - RDI-RED'!K76</f>
        <v>0</v>
      </c>
      <c r="L56" s="34"/>
      <c r="M56" s="35"/>
      <c r="N56" s="36">
        <f t="shared" si="0"/>
        <v>0</v>
      </c>
      <c r="O56" s="37"/>
      <c r="P56" s="38"/>
    </row>
    <row r="57" spans="2:27" hidden="1" outlineLevel="1" x14ac:dyDescent="0.35">
      <c r="B57" s="112" t="str">
        <f>'Financial Summary - RDI-RED'!B77</f>
        <v>Job title of the employee 37</v>
      </c>
      <c r="C57" s="113"/>
      <c r="D57" s="113"/>
      <c r="E57" s="113"/>
      <c r="F57" s="113"/>
      <c r="G57" s="114"/>
      <c r="H57" s="115">
        <f>'Financial Summary - RDI-RED'!H77</f>
        <v>0</v>
      </c>
      <c r="I57" s="116"/>
      <c r="J57" s="117"/>
      <c r="K57" s="33">
        <f>'Financial Summary - RDI-RED'!K77</f>
        <v>0</v>
      </c>
      <c r="L57" s="34"/>
      <c r="M57" s="35"/>
      <c r="N57" s="36">
        <f t="shared" si="0"/>
        <v>0</v>
      </c>
      <c r="O57" s="37"/>
      <c r="P57" s="38"/>
    </row>
    <row r="58" spans="2:27" hidden="1" outlineLevel="1" x14ac:dyDescent="0.35">
      <c r="B58" s="112" t="str">
        <f>'Financial Summary - RDI-RED'!B78</f>
        <v>Job title of the employee 38</v>
      </c>
      <c r="C58" s="113"/>
      <c r="D58" s="113"/>
      <c r="E58" s="113"/>
      <c r="F58" s="113"/>
      <c r="G58" s="114"/>
      <c r="H58" s="115">
        <f>'Financial Summary - RDI-RED'!H78</f>
        <v>0</v>
      </c>
      <c r="I58" s="116"/>
      <c r="J58" s="117"/>
      <c r="K58" s="33">
        <f>'Financial Summary - RDI-RED'!K78</f>
        <v>0</v>
      </c>
      <c r="L58" s="34"/>
      <c r="M58" s="35"/>
      <c r="N58" s="36">
        <f t="shared" si="0"/>
        <v>0</v>
      </c>
      <c r="O58" s="37"/>
      <c r="P58" s="38"/>
    </row>
    <row r="59" spans="2:27" hidden="1" outlineLevel="1" x14ac:dyDescent="0.35">
      <c r="B59" s="112" t="str">
        <f>'Financial Summary - RDI-RED'!B79</f>
        <v>Job title of the employee 39</v>
      </c>
      <c r="C59" s="113"/>
      <c r="D59" s="113"/>
      <c r="E59" s="113"/>
      <c r="F59" s="113"/>
      <c r="G59" s="114"/>
      <c r="H59" s="115">
        <f>'Financial Summary - RDI-RED'!H79</f>
        <v>0</v>
      </c>
      <c r="I59" s="116"/>
      <c r="J59" s="117"/>
      <c r="K59" s="33">
        <f>'Financial Summary - RDI-RED'!K79</f>
        <v>0</v>
      </c>
      <c r="L59" s="34"/>
      <c r="M59" s="35"/>
      <c r="N59" s="36">
        <f t="shared" si="0"/>
        <v>0</v>
      </c>
      <c r="O59" s="37"/>
      <c r="P59" s="38"/>
    </row>
    <row r="60" spans="2:27" hidden="1" outlineLevel="1" x14ac:dyDescent="0.35">
      <c r="B60" s="112" t="str">
        <f>'Financial Summary - RDI-RED'!B80</f>
        <v>Job title of the employee 40</v>
      </c>
      <c r="C60" s="113"/>
      <c r="D60" s="113"/>
      <c r="E60" s="113"/>
      <c r="F60" s="113"/>
      <c r="G60" s="114"/>
      <c r="H60" s="115">
        <f>'Financial Summary - RDI-RED'!H80</f>
        <v>0</v>
      </c>
      <c r="I60" s="116"/>
      <c r="J60" s="117"/>
      <c r="K60" s="33">
        <f>'Financial Summary - RDI-RED'!K80</f>
        <v>0</v>
      </c>
      <c r="L60" s="34"/>
      <c r="M60" s="35"/>
      <c r="N60" s="36">
        <f t="shared" si="0"/>
        <v>0</v>
      </c>
      <c r="O60" s="37"/>
      <c r="P60" s="38"/>
    </row>
    <row r="61" spans="2:27" ht="14" customHeight="1" collapsed="1" x14ac:dyDescent="0.35"/>
    <row r="62" spans="2:27" x14ac:dyDescent="0.35">
      <c r="B62" s="61" t="s">
        <v>53</v>
      </c>
      <c r="C62" s="62"/>
      <c r="D62" s="62"/>
      <c r="E62" s="62"/>
      <c r="F62" s="62"/>
      <c r="G62" s="62"/>
      <c r="H62" s="62"/>
      <c r="I62" s="62"/>
      <c r="J62" s="63"/>
      <c r="K62" s="121">
        <f>SUM(K21:M60)</f>
        <v>0</v>
      </c>
      <c r="L62" s="122"/>
      <c r="M62" s="123"/>
      <c r="N62" s="67">
        <f>SUM(N21:P60)</f>
        <v>0</v>
      </c>
      <c r="O62" s="68"/>
      <c r="P62" s="69"/>
    </row>
    <row r="63" spans="2:27" ht="15" thickBot="1" x14ac:dyDescent="0.4"/>
    <row r="64" spans="2:27" ht="19" thickBot="1" x14ac:dyDescent="0.5">
      <c r="B64" s="57" t="s">
        <v>54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9"/>
    </row>
    <row r="66" spans="2:22" ht="15.5" x14ac:dyDescent="0.35">
      <c r="B66" s="32" t="s">
        <v>55</v>
      </c>
      <c r="C66" s="32"/>
      <c r="D66" s="32"/>
      <c r="E66" s="32"/>
      <c r="F66" s="32"/>
      <c r="G66" s="32"/>
      <c r="H66" s="32"/>
      <c r="I66" s="32"/>
      <c r="J66" s="32"/>
    </row>
    <row r="67" spans="2:22" ht="9" customHeight="1" x14ac:dyDescent="0.35"/>
    <row r="68" spans="2:22" ht="30" customHeight="1" x14ac:dyDescent="0.35">
      <c r="B68" s="78" t="s">
        <v>96</v>
      </c>
      <c r="C68" s="78"/>
      <c r="D68" s="78"/>
      <c r="E68" s="78"/>
      <c r="F68" s="78"/>
      <c r="G68" s="78"/>
      <c r="H68" s="75" t="s">
        <v>97</v>
      </c>
      <c r="I68" s="75"/>
      <c r="J68" s="75"/>
      <c r="K68" s="77" t="s">
        <v>98</v>
      </c>
      <c r="L68" s="77"/>
      <c r="M68" s="77"/>
      <c r="N68" s="75" t="s">
        <v>99</v>
      </c>
      <c r="O68" s="76"/>
      <c r="P68" s="76"/>
      <c r="Q68" s="75" t="s">
        <v>100</v>
      </c>
      <c r="R68" s="76"/>
      <c r="S68" s="76"/>
      <c r="T68" s="77" t="s">
        <v>12</v>
      </c>
      <c r="U68" s="77"/>
      <c r="V68" s="77"/>
    </row>
    <row r="69" spans="2:22" x14ac:dyDescent="0.35">
      <c r="B69" s="112" t="str">
        <f>'Financial Summary - RDI-RED'!B89</f>
        <v>Investment 1</v>
      </c>
      <c r="C69" s="113"/>
      <c r="D69" s="113"/>
      <c r="E69" s="113"/>
      <c r="F69" s="113"/>
      <c r="G69" s="114"/>
      <c r="H69" s="124">
        <f>'Financial Summary - RDI-RED'!H89</f>
        <v>0</v>
      </c>
      <c r="I69" s="124"/>
      <c r="J69" s="124"/>
      <c r="K69" s="124">
        <f>'Financial Summary - RDI-RED'!K89</f>
        <v>0</v>
      </c>
      <c r="L69" s="124"/>
      <c r="M69" s="124"/>
      <c r="N69" s="124">
        <f>'Financial Summary - RDI-RED'!N89</f>
        <v>0</v>
      </c>
      <c r="O69" s="124"/>
      <c r="P69" s="124"/>
      <c r="Q69" s="72">
        <f>'Financial Summary - RDI-RED'!Q89</f>
        <v>0</v>
      </c>
      <c r="R69" s="73"/>
      <c r="S69" s="73"/>
      <c r="T69" s="43" t="e">
        <f>IF(H69="",0,H69/N69/12*K69*Q69)</f>
        <v>#DIV/0!</v>
      </c>
      <c r="U69" s="73"/>
      <c r="V69" s="73"/>
    </row>
    <row r="70" spans="2:22" x14ac:dyDescent="0.35">
      <c r="B70" s="112" t="str">
        <f>'Financial Summary - RDI-RED'!B90</f>
        <v>Investment 2</v>
      </c>
      <c r="C70" s="113"/>
      <c r="D70" s="113"/>
      <c r="E70" s="113"/>
      <c r="F70" s="113"/>
      <c r="G70" s="114"/>
      <c r="H70" s="124">
        <f>'Financial Summary - RDI-RED'!H90</f>
        <v>0</v>
      </c>
      <c r="I70" s="124"/>
      <c r="J70" s="124"/>
      <c r="K70" s="124">
        <f>'Financial Summary - RDI-RED'!K90</f>
        <v>0</v>
      </c>
      <c r="L70" s="124"/>
      <c r="M70" s="124"/>
      <c r="N70" s="124">
        <f>'Financial Summary - RDI-RED'!N90</f>
        <v>0</v>
      </c>
      <c r="O70" s="124"/>
      <c r="P70" s="124"/>
      <c r="Q70" s="72">
        <f>'Financial Summary - RDI-RED'!Q90</f>
        <v>0</v>
      </c>
      <c r="R70" s="73"/>
      <c r="S70" s="73"/>
      <c r="T70" s="43" t="e">
        <f t="shared" ref="T70:T108" si="1">IF(H70="",0,H70/N70/12*K70*Q70)</f>
        <v>#DIV/0!</v>
      </c>
      <c r="U70" s="73"/>
      <c r="V70" s="73"/>
    </row>
    <row r="71" spans="2:22" x14ac:dyDescent="0.35">
      <c r="B71" s="112" t="str">
        <f>'Financial Summary - RDI-RED'!B91</f>
        <v>Investment 3</v>
      </c>
      <c r="C71" s="113"/>
      <c r="D71" s="113"/>
      <c r="E71" s="113"/>
      <c r="F71" s="113"/>
      <c r="G71" s="114"/>
      <c r="H71" s="124">
        <f>'Financial Summary - RDI-RED'!H91</f>
        <v>0</v>
      </c>
      <c r="I71" s="124"/>
      <c r="J71" s="124"/>
      <c r="K71" s="124">
        <f>'Financial Summary - RDI-RED'!K91</f>
        <v>0</v>
      </c>
      <c r="L71" s="124"/>
      <c r="M71" s="124"/>
      <c r="N71" s="124">
        <f>'Financial Summary - RDI-RED'!N91</f>
        <v>0</v>
      </c>
      <c r="O71" s="124"/>
      <c r="P71" s="124"/>
      <c r="Q71" s="72">
        <f>'Financial Summary - RDI-RED'!Q91</f>
        <v>0</v>
      </c>
      <c r="R71" s="73"/>
      <c r="S71" s="73"/>
      <c r="T71" s="43" t="e">
        <f t="shared" si="1"/>
        <v>#DIV/0!</v>
      </c>
      <c r="U71" s="73"/>
      <c r="V71" s="73"/>
    </row>
    <row r="72" spans="2:22" x14ac:dyDescent="0.35">
      <c r="B72" s="112" t="str">
        <f>'Financial Summary - RDI-RED'!B92</f>
        <v>Investment 4</v>
      </c>
      <c r="C72" s="113"/>
      <c r="D72" s="113"/>
      <c r="E72" s="113"/>
      <c r="F72" s="113"/>
      <c r="G72" s="114"/>
      <c r="H72" s="124">
        <f>'Financial Summary - RDI-RED'!H92</f>
        <v>0</v>
      </c>
      <c r="I72" s="124"/>
      <c r="J72" s="124"/>
      <c r="K72" s="124">
        <f>'Financial Summary - RDI-RED'!K92</f>
        <v>0</v>
      </c>
      <c r="L72" s="124"/>
      <c r="M72" s="124"/>
      <c r="N72" s="124">
        <f>'Financial Summary - RDI-RED'!N92</f>
        <v>0</v>
      </c>
      <c r="O72" s="124"/>
      <c r="P72" s="124"/>
      <c r="Q72" s="72">
        <f>'Financial Summary - RDI-RED'!Q92</f>
        <v>0</v>
      </c>
      <c r="R72" s="73"/>
      <c r="S72" s="73"/>
      <c r="T72" s="43" t="e">
        <f t="shared" si="1"/>
        <v>#DIV/0!</v>
      </c>
      <c r="U72" s="73"/>
      <c r="V72" s="73"/>
    </row>
    <row r="73" spans="2:22" x14ac:dyDescent="0.35">
      <c r="B73" s="112" t="str">
        <f>'Financial Summary - RDI-RED'!B93</f>
        <v>Investment 5</v>
      </c>
      <c r="C73" s="113"/>
      <c r="D73" s="113"/>
      <c r="E73" s="113"/>
      <c r="F73" s="113"/>
      <c r="G73" s="114"/>
      <c r="H73" s="124">
        <f>'Financial Summary - RDI-RED'!H93</f>
        <v>0</v>
      </c>
      <c r="I73" s="124"/>
      <c r="J73" s="124"/>
      <c r="K73" s="124">
        <f>'Financial Summary - RDI-RED'!K93</f>
        <v>0</v>
      </c>
      <c r="L73" s="124"/>
      <c r="M73" s="124"/>
      <c r="N73" s="124">
        <f>'Financial Summary - RDI-RED'!N93</f>
        <v>0</v>
      </c>
      <c r="O73" s="124"/>
      <c r="P73" s="124"/>
      <c r="Q73" s="72">
        <f>'Financial Summary - RDI-RED'!Q93</f>
        <v>0</v>
      </c>
      <c r="R73" s="73"/>
      <c r="S73" s="73"/>
      <c r="T73" s="43" t="e">
        <f t="shared" si="1"/>
        <v>#DIV/0!</v>
      </c>
      <c r="U73" s="73"/>
      <c r="V73" s="73"/>
    </row>
    <row r="74" spans="2:22" x14ac:dyDescent="0.35">
      <c r="B74" s="112" t="str">
        <f>'Financial Summary - RDI-RED'!B94</f>
        <v>Investment 6</v>
      </c>
      <c r="C74" s="113"/>
      <c r="D74" s="113"/>
      <c r="E74" s="113"/>
      <c r="F74" s="113"/>
      <c r="G74" s="114"/>
      <c r="H74" s="124">
        <f>'Financial Summary - RDI-RED'!H94</f>
        <v>0</v>
      </c>
      <c r="I74" s="124"/>
      <c r="J74" s="124"/>
      <c r="K74" s="124">
        <f>'Financial Summary - RDI-RED'!K94</f>
        <v>0</v>
      </c>
      <c r="L74" s="124"/>
      <c r="M74" s="124"/>
      <c r="N74" s="124">
        <f>'Financial Summary - RDI-RED'!N94</f>
        <v>0</v>
      </c>
      <c r="O74" s="124"/>
      <c r="P74" s="124"/>
      <c r="Q74" s="72">
        <f>'Financial Summary - RDI-RED'!Q94</f>
        <v>0</v>
      </c>
      <c r="R74" s="73"/>
      <c r="S74" s="73"/>
      <c r="T74" s="43" t="e">
        <f t="shared" si="1"/>
        <v>#DIV/0!</v>
      </c>
      <c r="U74" s="73"/>
      <c r="V74" s="73"/>
    </row>
    <row r="75" spans="2:22" x14ac:dyDescent="0.35">
      <c r="B75" s="112" t="str">
        <f>'Financial Summary - RDI-RED'!B95</f>
        <v>Investment 7</v>
      </c>
      <c r="C75" s="113"/>
      <c r="D75" s="113"/>
      <c r="E75" s="113"/>
      <c r="F75" s="113"/>
      <c r="G75" s="114"/>
      <c r="H75" s="124">
        <f>'Financial Summary - RDI-RED'!H95</f>
        <v>0</v>
      </c>
      <c r="I75" s="124"/>
      <c r="J75" s="124"/>
      <c r="K75" s="124">
        <f>'Financial Summary - RDI-RED'!K95</f>
        <v>0</v>
      </c>
      <c r="L75" s="124"/>
      <c r="M75" s="124"/>
      <c r="N75" s="124">
        <f>'Financial Summary - RDI-RED'!N95</f>
        <v>0</v>
      </c>
      <c r="O75" s="124"/>
      <c r="P75" s="124"/>
      <c r="Q75" s="72">
        <f>'Financial Summary - RDI-RED'!Q95</f>
        <v>0</v>
      </c>
      <c r="R75" s="73"/>
      <c r="S75" s="73"/>
      <c r="T75" s="43" t="e">
        <f t="shared" si="1"/>
        <v>#DIV/0!</v>
      </c>
      <c r="U75" s="73"/>
      <c r="V75" s="73"/>
    </row>
    <row r="76" spans="2:22" x14ac:dyDescent="0.35">
      <c r="B76" s="112" t="str">
        <f>'Financial Summary - RDI-RED'!B96</f>
        <v>Investment 8</v>
      </c>
      <c r="C76" s="113"/>
      <c r="D76" s="113"/>
      <c r="E76" s="113"/>
      <c r="F76" s="113"/>
      <c r="G76" s="114"/>
      <c r="H76" s="124">
        <f>'Financial Summary - RDI-RED'!H96</f>
        <v>0</v>
      </c>
      <c r="I76" s="124"/>
      <c r="J76" s="124"/>
      <c r="K76" s="124">
        <f>'Financial Summary - RDI-RED'!K96</f>
        <v>0</v>
      </c>
      <c r="L76" s="124"/>
      <c r="M76" s="124"/>
      <c r="N76" s="124">
        <f>'Financial Summary - RDI-RED'!N96</f>
        <v>0</v>
      </c>
      <c r="O76" s="124"/>
      <c r="P76" s="124"/>
      <c r="Q76" s="72">
        <f>'Financial Summary - RDI-RED'!Q96</f>
        <v>0</v>
      </c>
      <c r="R76" s="73"/>
      <c r="S76" s="73"/>
      <c r="T76" s="43" t="e">
        <f t="shared" si="1"/>
        <v>#DIV/0!</v>
      </c>
      <c r="U76" s="73"/>
      <c r="V76" s="73"/>
    </row>
    <row r="77" spans="2:22" x14ac:dyDescent="0.35">
      <c r="B77" s="112" t="str">
        <f>'Financial Summary - RDI-RED'!B97</f>
        <v>Investment 9</v>
      </c>
      <c r="C77" s="113"/>
      <c r="D77" s="113"/>
      <c r="E77" s="113"/>
      <c r="F77" s="113"/>
      <c r="G77" s="114"/>
      <c r="H77" s="124">
        <f>'Financial Summary - RDI-RED'!H97</f>
        <v>0</v>
      </c>
      <c r="I77" s="124"/>
      <c r="J77" s="124"/>
      <c r="K77" s="124">
        <f>'Financial Summary - RDI-RED'!K97</f>
        <v>0</v>
      </c>
      <c r="L77" s="124"/>
      <c r="M77" s="124"/>
      <c r="N77" s="124">
        <f>'Financial Summary - RDI-RED'!N97</f>
        <v>0</v>
      </c>
      <c r="O77" s="124"/>
      <c r="P77" s="124"/>
      <c r="Q77" s="72">
        <f>'Financial Summary - RDI-RED'!Q97</f>
        <v>0</v>
      </c>
      <c r="R77" s="73"/>
      <c r="S77" s="73"/>
      <c r="T77" s="43" t="e">
        <f t="shared" si="1"/>
        <v>#DIV/0!</v>
      </c>
      <c r="U77" s="73"/>
      <c r="V77" s="73"/>
    </row>
    <row r="78" spans="2:22" x14ac:dyDescent="0.35">
      <c r="B78" s="112" t="str">
        <f>'Financial Summary - RDI-RED'!B98</f>
        <v>Investment 10</v>
      </c>
      <c r="C78" s="113"/>
      <c r="D78" s="113"/>
      <c r="E78" s="113"/>
      <c r="F78" s="113"/>
      <c r="G78" s="114"/>
      <c r="H78" s="124">
        <f>'Financial Summary - RDI-RED'!H98</f>
        <v>0</v>
      </c>
      <c r="I78" s="124"/>
      <c r="J78" s="124"/>
      <c r="K78" s="124">
        <f>'Financial Summary - RDI-RED'!K98</f>
        <v>0</v>
      </c>
      <c r="L78" s="124"/>
      <c r="M78" s="124"/>
      <c r="N78" s="124">
        <f>'Financial Summary - RDI-RED'!N98</f>
        <v>0</v>
      </c>
      <c r="O78" s="124"/>
      <c r="P78" s="124"/>
      <c r="Q78" s="72">
        <f>'Financial Summary - RDI-RED'!Q98</f>
        <v>0</v>
      </c>
      <c r="R78" s="73"/>
      <c r="S78" s="73"/>
      <c r="T78" s="43" t="e">
        <f t="shared" si="1"/>
        <v>#DIV/0!</v>
      </c>
      <c r="U78" s="73"/>
      <c r="V78" s="73"/>
    </row>
    <row r="79" spans="2:22" hidden="1" outlineLevel="1" x14ac:dyDescent="0.35">
      <c r="B79" s="112" t="str">
        <f>'Financial Summary - RDI-RED'!B99</f>
        <v>Investment 11</v>
      </c>
      <c r="C79" s="113"/>
      <c r="D79" s="113"/>
      <c r="E79" s="113"/>
      <c r="F79" s="113"/>
      <c r="G79" s="114"/>
      <c r="H79" s="124">
        <f>'Financial Summary - RDI-RED'!H99</f>
        <v>0</v>
      </c>
      <c r="I79" s="124"/>
      <c r="J79" s="124"/>
      <c r="K79" s="124">
        <f>'Financial Summary - RDI-RED'!K99</f>
        <v>0</v>
      </c>
      <c r="L79" s="124"/>
      <c r="M79" s="124"/>
      <c r="N79" s="124">
        <f>'Financial Summary - RDI-RED'!N99</f>
        <v>0</v>
      </c>
      <c r="O79" s="124"/>
      <c r="P79" s="124"/>
      <c r="Q79" s="72">
        <f>'Financial Summary - RDI-RED'!Q99</f>
        <v>0</v>
      </c>
      <c r="R79" s="73"/>
      <c r="S79" s="73"/>
      <c r="T79" s="43" t="e">
        <f t="shared" si="1"/>
        <v>#DIV/0!</v>
      </c>
      <c r="U79" s="73"/>
      <c r="V79" s="73"/>
    </row>
    <row r="80" spans="2:22" hidden="1" outlineLevel="1" x14ac:dyDescent="0.35">
      <c r="B80" s="112" t="str">
        <f>'Financial Summary - RDI-RED'!B100</f>
        <v>Investment 12</v>
      </c>
      <c r="C80" s="113"/>
      <c r="D80" s="113"/>
      <c r="E80" s="113"/>
      <c r="F80" s="113"/>
      <c r="G80" s="114"/>
      <c r="H80" s="124">
        <f>'Financial Summary - RDI-RED'!H100</f>
        <v>0</v>
      </c>
      <c r="I80" s="124"/>
      <c r="J80" s="124"/>
      <c r="K80" s="124">
        <f>'Financial Summary - RDI-RED'!K100</f>
        <v>0</v>
      </c>
      <c r="L80" s="124"/>
      <c r="M80" s="124"/>
      <c r="N80" s="124">
        <f>'Financial Summary - RDI-RED'!N100</f>
        <v>0</v>
      </c>
      <c r="O80" s="124"/>
      <c r="P80" s="124"/>
      <c r="Q80" s="72">
        <f>'Financial Summary - RDI-RED'!Q100</f>
        <v>0</v>
      </c>
      <c r="R80" s="73"/>
      <c r="S80" s="73"/>
      <c r="T80" s="43" t="e">
        <f t="shared" si="1"/>
        <v>#DIV/0!</v>
      </c>
      <c r="U80" s="73"/>
      <c r="V80" s="73"/>
    </row>
    <row r="81" spans="2:22" hidden="1" outlineLevel="1" x14ac:dyDescent="0.35">
      <c r="B81" s="112" t="str">
        <f>'Financial Summary - RDI-RED'!B101</f>
        <v>Investment 13</v>
      </c>
      <c r="C81" s="113"/>
      <c r="D81" s="113"/>
      <c r="E81" s="113"/>
      <c r="F81" s="113"/>
      <c r="G81" s="114"/>
      <c r="H81" s="124">
        <f>'Financial Summary - RDI-RED'!H101</f>
        <v>0</v>
      </c>
      <c r="I81" s="124"/>
      <c r="J81" s="124"/>
      <c r="K81" s="124">
        <f>'Financial Summary - RDI-RED'!K101</f>
        <v>0</v>
      </c>
      <c r="L81" s="124"/>
      <c r="M81" s="124"/>
      <c r="N81" s="124">
        <f>'Financial Summary - RDI-RED'!N101</f>
        <v>0</v>
      </c>
      <c r="O81" s="124"/>
      <c r="P81" s="124"/>
      <c r="Q81" s="72">
        <f>'Financial Summary - RDI-RED'!Q101</f>
        <v>0</v>
      </c>
      <c r="R81" s="73"/>
      <c r="S81" s="73"/>
      <c r="T81" s="43" t="e">
        <f t="shared" si="1"/>
        <v>#DIV/0!</v>
      </c>
      <c r="U81" s="73"/>
      <c r="V81" s="73"/>
    </row>
    <row r="82" spans="2:22" hidden="1" outlineLevel="1" x14ac:dyDescent="0.35">
      <c r="B82" s="112" t="str">
        <f>'Financial Summary - RDI-RED'!B102</f>
        <v>Investment 14</v>
      </c>
      <c r="C82" s="113"/>
      <c r="D82" s="113"/>
      <c r="E82" s="113"/>
      <c r="F82" s="113"/>
      <c r="G82" s="114"/>
      <c r="H82" s="124">
        <f>'Financial Summary - RDI-RED'!H102</f>
        <v>0</v>
      </c>
      <c r="I82" s="124"/>
      <c r="J82" s="124"/>
      <c r="K82" s="124">
        <f>'Financial Summary - RDI-RED'!K102</f>
        <v>0</v>
      </c>
      <c r="L82" s="124"/>
      <c r="M82" s="124"/>
      <c r="N82" s="124">
        <f>'Financial Summary - RDI-RED'!N102</f>
        <v>0</v>
      </c>
      <c r="O82" s="124"/>
      <c r="P82" s="124"/>
      <c r="Q82" s="72">
        <f>'Financial Summary - RDI-RED'!Q102</f>
        <v>0</v>
      </c>
      <c r="R82" s="73"/>
      <c r="S82" s="73"/>
      <c r="T82" s="43" t="e">
        <f t="shared" si="1"/>
        <v>#DIV/0!</v>
      </c>
      <c r="U82" s="73"/>
      <c r="V82" s="73"/>
    </row>
    <row r="83" spans="2:22" hidden="1" outlineLevel="1" x14ac:dyDescent="0.35">
      <c r="B83" s="112" t="str">
        <f>'Financial Summary - RDI-RED'!B103</f>
        <v>Investment 15</v>
      </c>
      <c r="C83" s="113"/>
      <c r="D83" s="113"/>
      <c r="E83" s="113"/>
      <c r="F83" s="113"/>
      <c r="G83" s="114"/>
      <c r="H83" s="124">
        <f>'Financial Summary - RDI-RED'!H103</f>
        <v>0</v>
      </c>
      <c r="I83" s="124"/>
      <c r="J83" s="124"/>
      <c r="K83" s="124">
        <f>'Financial Summary - RDI-RED'!K103</f>
        <v>0</v>
      </c>
      <c r="L83" s="124"/>
      <c r="M83" s="124"/>
      <c r="N83" s="124">
        <f>'Financial Summary - RDI-RED'!N103</f>
        <v>0</v>
      </c>
      <c r="O83" s="124"/>
      <c r="P83" s="124"/>
      <c r="Q83" s="72">
        <f>'Financial Summary - RDI-RED'!Q103</f>
        <v>0</v>
      </c>
      <c r="R83" s="73"/>
      <c r="S83" s="73"/>
      <c r="T83" s="43" t="e">
        <f t="shared" si="1"/>
        <v>#DIV/0!</v>
      </c>
      <c r="U83" s="73"/>
      <c r="V83" s="73"/>
    </row>
    <row r="84" spans="2:22" hidden="1" outlineLevel="1" x14ac:dyDescent="0.35">
      <c r="B84" s="112" t="str">
        <f>'Financial Summary - RDI-RED'!B104</f>
        <v>Investment 16</v>
      </c>
      <c r="C84" s="113"/>
      <c r="D84" s="113"/>
      <c r="E84" s="113"/>
      <c r="F84" s="113"/>
      <c r="G84" s="114"/>
      <c r="H84" s="124">
        <f>'Financial Summary - RDI-RED'!H104</f>
        <v>0</v>
      </c>
      <c r="I84" s="124"/>
      <c r="J84" s="124"/>
      <c r="K84" s="124">
        <f>'Financial Summary - RDI-RED'!K104</f>
        <v>0</v>
      </c>
      <c r="L84" s="124"/>
      <c r="M84" s="124"/>
      <c r="N84" s="124">
        <f>'Financial Summary - RDI-RED'!N104</f>
        <v>0</v>
      </c>
      <c r="O84" s="124"/>
      <c r="P84" s="124"/>
      <c r="Q84" s="72">
        <f>'Financial Summary - RDI-RED'!Q104</f>
        <v>0</v>
      </c>
      <c r="R84" s="73"/>
      <c r="S84" s="73"/>
      <c r="T84" s="43" t="e">
        <f t="shared" si="1"/>
        <v>#DIV/0!</v>
      </c>
      <c r="U84" s="73"/>
      <c r="V84" s="73"/>
    </row>
    <row r="85" spans="2:22" hidden="1" outlineLevel="1" x14ac:dyDescent="0.35">
      <c r="B85" s="112" t="str">
        <f>'Financial Summary - RDI-RED'!B105</f>
        <v>Investment 17</v>
      </c>
      <c r="C85" s="113"/>
      <c r="D85" s="113"/>
      <c r="E85" s="113"/>
      <c r="F85" s="113"/>
      <c r="G85" s="114"/>
      <c r="H85" s="124">
        <f>'Financial Summary - RDI-RED'!H105</f>
        <v>0</v>
      </c>
      <c r="I85" s="124"/>
      <c r="J85" s="124"/>
      <c r="K85" s="124">
        <f>'Financial Summary - RDI-RED'!K105</f>
        <v>0</v>
      </c>
      <c r="L85" s="124"/>
      <c r="M85" s="124"/>
      <c r="N85" s="124">
        <f>'Financial Summary - RDI-RED'!N105</f>
        <v>0</v>
      </c>
      <c r="O85" s="124"/>
      <c r="P85" s="124"/>
      <c r="Q85" s="72">
        <f>'Financial Summary - RDI-RED'!Q105</f>
        <v>0</v>
      </c>
      <c r="R85" s="73"/>
      <c r="S85" s="73"/>
      <c r="T85" s="43" t="e">
        <f t="shared" si="1"/>
        <v>#DIV/0!</v>
      </c>
      <c r="U85" s="73"/>
      <c r="V85" s="73"/>
    </row>
    <row r="86" spans="2:22" hidden="1" outlineLevel="1" x14ac:dyDescent="0.35">
      <c r="B86" s="112" t="str">
        <f>'Financial Summary - RDI-RED'!B106</f>
        <v>Investment 18</v>
      </c>
      <c r="C86" s="113"/>
      <c r="D86" s="113"/>
      <c r="E86" s="113"/>
      <c r="F86" s="113"/>
      <c r="G86" s="114"/>
      <c r="H86" s="124">
        <f>'Financial Summary - RDI-RED'!H106</f>
        <v>0</v>
      </c>
      <c r="I86" s="124"/>
      <c r="J86" s="124"/>
      <c r="K86" s="124">
        <f>'Financial Summary - RDI-RED'!K106</f>
        <v>0</v>
      </c>
      <c r="L86" s="124"/>
      <c r="M86" s="124"/>
      <c r="N86" s="124">
        <f>'Financial Summary - RDI-RED'!N106</f>
        <v>0</v>
      </c>
      <c r="O86" s="124"/>
      <c r="P86" s="124"/>
      <c r="Q86" s="72">
        <f>'Financial Summary - RDI-RED'!Q106</f>
        <v>0</v>
      </c>
      <c r="R86" s="73"/>
      <c r="S86" s="73"/>
      <c r="T86" s="43" t="e">
        <f t="shared" si="1"/>
        <v>#DIV/0!</v>
      </c>
      <c r="U86" s="73"/>
      <c r="V86" s="73"/>
    </row>
    <row r="87" spans="2:22" hidden="1" outlineLevel="1" x14ac:dyDescent="0.35">
      <c r="B87" s="112" t="str">
        <f>'Financial Summary - RDI-RED'!B107</f>
        <v>Investment 19</v>
      </c>
      <c r="C87" s="113"/>
      <c r="D87" s="113"/>
      <c r="E87" s="113"/>
      <c r="F87" s="113"/>
      <c r="G87" s="114"/>
      <c r="H87" s="124">
        <f>'Financial Summary - RDI-RED'!H107</f>
        <v>0</v>
      </c>
      <c r="I87" s="124"/>
      <c r="J87" s="124"/>
      <c r="K87" s="124">
        <f>'Financial Summary - RDI-RED'!K107</f>
        <v>0</v>
      </c>
      <c r="L87" s="124"/>
      <c r="M87" s="124"/>
      <c r="N87" s="124">
        <f>'Financial Summary - RDI-RED'!N107</f>
        <v>0</v>
      </c>
      <c r="O87" s="124"/>
      <c r="P87" s="124"/>
      <c r="Q87" s="72">
        <f>'Financial Summary - RDI-RED'!Q107</f>
        <v>0</v>
      </c>
      <c r="R87" s="73"/>
      <c r="S87" s="73"/>
      <c r="T87" s="43" t="e">
        <f t="shared" si="1"/>
        <v>#DIV/0!</v>
      </c>
      <c r="U87" s="73"/>
      <c r="V87" s="73"/>
    </row>
    <row r="88" spans="2:22" hidden="1" outlineLevel="1" x14ac:dyDescent="0.35">
      <c r="B88" s="112" t="str">
        <f>'Financial Summary - RDI-RED'!B108</f>
        <v>Investment 20</v>
      </c>
      <c r="C88" s="113"/>
      <c r="D88" s="113"/>
      <c r="E88" s="113"/>
      <c r="F88" s="113"/>
      <c r="G88" s="114"/>
      <c r="H88" s="124">
        <f>'Financial Summary - RDI-RED'!H108</f>
        <v>0</v>
      </c>
      <c r="I88" s="124"/>
      <c r="J88" s="124"/>
      <c r="K88" s="124">
        <f>'Financial Summary - RDI-RED'!K108</f>
        <v>0</v>
      </c>
      <c r="L88" s="124"/>
      <c r="M88" s="124"/>
      <c r="N88" s="124">
        <f>'Financial Summary - RDI-RED'!N108</f>
        <v>0</v>
      </c>
      <c r="O88" s="124"/>
      <c r="P88" s="124"/>
      <c r="Q88" s="72">
        <f>'Financial Summary - RDI-RED'!Q108</f>
        <v>0</v>
      </c>
      <c r="R88" s="73"/>
      <c r="S88" s="73"/>
      <c r="T88" s="43" t="e">
        <f t="shared" si="1"/>
        <v>#DIV/0!</v>
      </c>
      <c r="U88" s="73"/>
      <c r="V88" s="73"/>
    </row>
    <row r="89" spans="2:22" hidden="1" outlineLevel="1" x14ac:dyDescent="0.35">
      <c r="B89" s="112" t="str">
        <f>'Financial Summary - RDI-RED'!B109</f>
        <v>Investment 21</v>
      </c>
      <c r="C89" s="113"/>
      <c r="D89" s="113"/>
      <c r="E89" s="113"/>
      <c r="F89" s="113"/>
      <c r="G89" s="114"/>
      <c r="H89" s="124">
        <f>'Financial Summary - RDI-RED'!H109</f>
        <v>0</v>
      </c>
      <c r="I89" s="124"/>
      <c r="J89" s="124"/>
      <c r="K89" s="124">
        <f>'Financial Summary - RDI-RED'!K109</f>
        <v>0</v>
      </c>
      <c r="L89" s="124"/>
      <c r="M89" s="124"/>
      <c r="N89" s="124">
        <f>'Financial Summary - RDI-RED'!N109</f>
        <v>0</v>
      </c>
      <c r="O89" s="124"/>
      <c r="P89" s="124"/>
      <c r="Q89" s="72">
        <f>'Financial Summary - RDI-RED'!Q109</f>
        <v>0</v>
      </c>
      <c r="R89" s="73"/>
      <c r="S89" s="73"/>
      <c r="T89" s="43" t="e">
        <f t="shared" si="1"/>
        <v>#DIV/0!</v>
      </c>
      <c r="U89" s="73"/>
      <c r="V89" s="73"/>
    </row>
    <row r="90" spans="2:22" hidden="1" outlineLevel="1" x14ac:dyDescent="0.35">
      <c r="B90" s="112" t="str">
        <f>'Financial Summary - RDI-RED'!B110</f>
        <v>Investment 22</v>
      </c>
      <c r="C90" s="113"/>
      <c r="D90" s="113"/>
      <c r="E90" s="113"/>
      <c r="F90" s="113"/>
      <c r="G90" s="114"/>
      <c r="H90" s="124">
        <f>'Financial Summary - RDI-RED'!H110</f>
        <v>0</v>
      </c>
      <c r="I90" s="124"/>
      <c r="J90" s="124"/>
      <c r="K90" s="124">
        <f>'Financial Summary - RDI-RED'!K110</f>
        <v>0</v>
      </c>
      <c r="L90" s="124"/>
      <c r="M90" s="124"/>
      <c r="N90" s="124">
        <f>'Financial Summary - RDI-RED'!N110</f>
        <v>0</v>
      </c>
      <c r="O90" s="124"/>
      <c r="P90" s="124"/>
      <c r="Q90" s="72">
        <f>'Financial Summary - RDI-RED'!Q110</f>
        <v>0</v>
      </c>
      <c r="R90" s="73"/>
      <c r="S90" s="73"/>
      <c r="T90" s="43" t="e">
        <f t="shared" si="1"/>
        <v>#DIV/0!</v>
      </c>
      <c r="U90" s="73"/>
      <c r="V90" s="73"/>
    </row>
    <row r="91" spans="2:22" hidden="1" outlineLevel="1" x14ac:dyDescent="0.35">
      <c r="B91" s="112" t="str">
        <f>'Financial Summary - RDI-RED'!B111</f>
        <v>Investment 23</v>
      </c>
      <c r="C91" s="113"/>
      <c r="D91" s="113"/>
      <c r="E91" s="113"/>
      <c r="F91" s="113"/>
      <c r="G91" s="114"/>
      <c r="H91" s="124">
        <f>'Financial Summary - RDI-RED'!H111</f>
        <v>0</v>
      </c>
      <c r="I91" s="124"/>
      <c r="J91" s="124"/>
      <c r="K91" s="124">
        <f>'Financial Summary - RDI-RED'!K111</f>
        <v>0</v>
      </c>
      <c r="L91" s="124"/>
      <c r="M91" s="124"/>
      <c r="N91" s="124">
        <f>'Financial Summary - RDI-RED'!N111</f>
        <v>0</v>
      </c>
      <c r="O91" s="124"/>
      <c r="P91" s="124"/>
      <c r="Q91" s="72">
        <f>'Financial Summary - RDI-RED'!Q111</f>
        <v>0</v>
      </c>
      <c r="R91" s="73"/>
      <c r="S91" s="73"/>
      <c r="T91" s="43" t="e">
        <f t="shared" si="1"/>
        <v>#DIV/0!</v>
      </c>
      <c r="U91" s="73"/>
      <c r="V91" s="73"/>
    </row>
    <row r="92" spans="2:22" hidden="1" outlineLevel="1" x14ac:dyDescent="0.35">
      <c r="B92" s="112" t="str">
        <f>'Financial Summary - RDI-RED'!B112</f>
        <v>Investment 24</v>
      </c>
      <c r="C92" s="113"/>
      <c r="D92" s="113"/>
      <c r="E92" s="113"/>
      <c r="F92" s="113"/>
      <c r="G92" s="114"/>
      <c r="H92" s="124">
        <f>'Financial Summary - RDI-RED'!H112</f>
        <v>0</v>
      </c>
      <c r="I92" s="124"/>
      <c r="J92" s="124"/>
      <c r="K92" s="124">
        <f>'Financial Summary - RDI-RED'!K112</f>
        <v>0</v>
      </c>
      <c r="L92" s="124"/>
      <c r="M92" s="124"/>
      <c r="N92" s="124">
        <f>'Financial Summary - RDI-RED'!N112</f>
        <v>0</v>
      </c>
      <c r="O92" s="124"/>
      <c r="P92" s="124"/>
      <c r="Q92" s="72">
        <f>'Financial Summary - RDI-RED'!Q112</f>
        <v>0</v>
      </c>
      <c r="R92" s="73"/>
      <c r="S92" s="73"/>
      <c r="T92" s="43" t="e">
        <f t="shared" si="1"/>
        <v>#DIV/0!</v>
      </c>
      <c r="U92" s="73"/>
      <c r="V92" s="73"/>
    </row>
    <row r="93" spans="2:22" hidden="1" outlineLevel="1" x14ac:dyDescent="0.35">
      <c r="B93" s="112" t="str">
        <f>'Financial Summary - RDI-RED'!B113</f>
        <v>Investment 25</v>
      </c>
      <c r="C93" s="113"/>
      <c r="D93" s="113"/>
      <c r="E93" s="113"/>
      <c r="F93" s="113"/>
      <c r="G93" s="114"/>
      <c r="H93" s="124">
        <f>'Financial Summary - RDI-RED'!H113</f>
        <v>0</v>
      </c>
      <c r="I93" s="124"/>
      <c r="J93" s="124"/>
      <c r="K93" s="124">
        <f>'Financial Summary - RDI-RED'!K113</f>
        <v>0</v>
      </c>
      <c r="L93" s="124"/>
      <c r="M93" s="124"/>
      <c r="N93" s="124">
        <f>'Financial Summary - RDI-RED'!N113</f>
        <v>0</v>
      </c>
      <c r="O93" s="124"/>
      <c r="P93" s="124"/>
      <c r="Q93" s="72">
        <f>'Financial Summary - RDI-RED'!Q113</f>
        <v>0</v>
      </c>
      <c r="R93" s="73"/>
      <c r="S93" s="73"/>
      <c r="T93" s="43" t="e">
        <f t="shared" si="1"/>
        <v>#DIV/0!</v>
      </c>
      <c r="U93" s="73"/>
      <c r="V93" s="73"/>
    </row>
    <row r="94" spans="2:22" hidden="1" outlineLevel="1" x14ac:dyDescent="0.35">
      <c r="B94" s="112" t="str">
        <f>'Financial Summary - RDI-RED'!B114</f>
        <v>Investment 26</v>
      </c>
      <c r="C94" s="113"/>
      <c r="D94" s="113"/>
      <c r="E94" s="113"/>
      <c r="F94" s="113"/>
      <c r="G94" s="114"/>
      <c r="H94" s="124">
        <f>'Financial Summary - RDI-RED'!H114</f>
        <v>0</v>
      </c>
      <c r="I94" s="124"/>
      <c r="J94" s="124"/>
      <c r="K94" s="124">
        <f>'Financial Summary - RDI-RED'!K114</f>
        <v>0</v>
      </c>
      <c r="L94" s="124"/>
      <c r="M94" s="124"/>
      <c r="N94" s="124">
        <f>'Financial Summary - RDI-RED'!N114</f>
        <v>0</v>
      </c>
      <c r="O94" s="124"/>
      <c r="P94" s="124"/>
      <c r="Q94" s="72">
        <f>'Financial Summary - RDI-RED'!Q114</f>
        <v>0</v>
      </c>
      <c r="R94" s="73"/>
      <c r="S94" s="73"/>
      <c r="T94" s="43" t="e">
        <f t="shared" si="1"/>
        <v>#DIV/0!</v>
      </c>
      <c r="U94" s="73"/>
      <c r="V94" s="73"/>
    </row>
    <row r="95" spans="2:22" hidden="1" outlineLevel="1" x14ac:dyDescent="0.35">
      <c r="B95" s="112" t="str">
        <f>'Financial Summary - RDI-RED'!B115</f>
        <v>Investment 27</v>
      </c>
      <c r="C95" s="113"/>
      <c r="D95" s="113"/>
      <c r="E95" s="113"/>
      <c r="F95" s="113"/>
      <c r="G95" s="114"/>
      <c r="H95" s="124">
        <f>'Financial Summary - RDI-RED'!H115</f>
        <v>0</v>
      </c>
      <c r="I95" s="124"/>
      <c r="J95" s="124"/>
      <c r="K95" s="124">
        <f>'Financial Summary - RDI-RED'!K115</f>
        <v>0</v>
      </c>
      <c r="L95" s="124"/>
      <c r="M95" s="124"/>
      <c r="N95" s="124">
        <f>'Financial Summary - RDI-RED'!N115</f>
        <v>0</v>
      </c>
      <c r="O95" s="124"/>
      <c r="P95" s="124"/>
      <c r="Q95" s="72">
        <f>'Financial Summary - RDI-RED'!Q115</f>
        <v>0</v>
      </c>
      <c r="R95" s="73"/>
      <c r="S95" s="73"/>
      <c r="T95" s="43" t="e">
        <f t="shared" si="1"/>
        <v>#DIV/0!</v>
      </c>
      <c r="U95" s="73"/>
      <c r="V95" s="73"/>
    </row>
    <row r="96" spans="2:22" hidden="1" outlineLevel="1" x14ac:dyDescent="0.35">
      <c r="B96" s="112" t="str">
        <f>'Financial Summary - RDI-RED'!B116</f>
        <v>Investment 28</v>
      </c>
      <c r="C96" s="113"/>
      <c r="D96" s="113"/>
      <c r="E96" s="113"/>
      <c r="F96" s="113"/>
      <c r="G96" s="114"/>
      <c r="H96" s="124">
        <f>'Financial Summary - RDI-RED'!H116</f>
        <v>0</v>
      </c>
      <c r="I96" s="124"/>
      <c r="J96" s="124"/>
      <c r="K96" s="124">
        <f>'Financial Summary - RDI-RED'!K116</f>
        <v>0</v>
      </c>
      <c r="L96" s="124"/>
      <c r="M96" s="124"/>
      <c r="N96" s="124">
        <f>'Financial Summary - RDI-RED'!N116</f>
        <v>0</v>
      </c>
      <c r="O96" s="124"/>
      <c r="P96" s="124"/>
      <c r="Q96" s="72">
        <f>'Financial Summary - RDI-RED'!Q116</f>
        <v>0</v>
      </c>
      <c r="R96" s="73"/>
      <c r="S96" s="73"/>
      <c r="T96" s="43" t="e">
        <f t="shared" si="1"/>
        <v>#DIV/0!</v>
      </c>
      <c r="U96" s="73"/>
      <c r="V96" s="73"/>
    </row>
    <row r="97" spans="2:22" hidden="1" outlineLevel="1" x14ac:dyDescent="0.35">
      <c r="B97" s="112" t="str">
        <f>'Financial Summary - RDI-RED'!B117</f>
        <v>Investment 29</v>
      </c>
      <c r="C97" s="113"/>
      <c r="D97" s="113"/>
      <c r="E97" s="113"/>
      <c r="F97" s="113"/>
      <c r="G97" s="114"/>
      <c r="H97" s="124">
        <f>'Financial Summary - RDI-RED'!H117</f>
        <v>0</v>
      </c>
      <c r="I97" s="124"/>
      <c r="J97" s="124"/>
      <c r="K97" s="124">
        <f>'Financial Summary - RDI-RED'!K117</f>
        <v>0</v>
      </c>
      <c r="L97" s="124"/>
      <c r="M97" s="124"/>
      <c r="N97" s="124">
        <f>'Financial Summary - RDI-RED'!N117</f>
        <v>0</v>
      </c>
      <c r="O97" s="124"/>
      <c r="P97" s="124"/>
      <c r="Q97" s="72">
        <f>'Financial Summary - RDI-RED'!Q117</f>
        <v>0</v>
      </c>
      <c r="R97" s="73"/>
      <c r="S97" s="73"/>
      <c r="T97" s="43" t="e">
        <f t="shared" si="1"/>
        <v>#DIV/0!</v>
      </c>
      <c r="U97" s="73"/>
      <c r="V97" s="73"/>
    </row>
    <row r="98" spans="2:22" hidden="1" outlineLevel="1" x14ac:dyDescent="0.35">
      <c r="B98" s="112" t="str">
        <f>'Financial Summary - RDI-RED'!B118</f>
        <v>Investment 30</v>
      </c>
      <c r="C98" s="113"/>
      <c r="D98" s="113"/>
      <c r="E98" s="113"/>
      <c r="F98" s="113"/>
      <c r="G98" s="114"/>
      <c r="H98" s="124">
        <f>'Financial Summary - RDI-RED'!H118</f>
        <v>0</v>
      </c>
      <c r="I98" s="124"/>
      <c r="J98" s="124"/>
      <c r="K98" s="124">
        <f>'Financial Summary - RDI-RED'!K118</f>
        <v>0</v>
      </c>
      <c r="L98" s="124"/>
      <c r="M98" s="124"/>
      <c r="N98" s="124">
        <f>'Financial Summary - RDI-RED'!N118</f>
        <v>0</v>
      </c>
      <c r="O98" s="124"/>
      <c r="P98" s="124"/>
      <c r="Q98" s="72">
        <f>'Financial Summary - RDI-RED'!Q118</f>
        <v>0</v>
      </c>
      <c r="R98" s="73"/>
      <c r="S98" s="73"/>
      <c r="T98" s="43" t="e">
        <f t="shared" si="1"/>
        <v>#DIV/0!</v>
      </c>
      <c r="U98" s="73"/>
      <c r="V98" s="73"/>
    </row>
    <row r="99" spans="2:22" hidden="1" outlineLevel="1" x14ac:dyDescent="0.35">
      <c r="B99" s="112" t="str">
        <f>'Financial Summary - RDI-RED'!B119</f>
        <v>Investment 31</v>
      </c>
      <c r="C99" s="113"/>
      <c r="D99" s="113"/>
      <c r="E99" s="113"/>
      <c r="F99" s="113"/>
      <c r="G99" s="114"/>
      <c r="H99" s="124">
        <f>'Financial Summary - RDI-RED'!H119</f>
        <v>0</v>
      </c>
      <c r="I99" s="124"/>
      <c r="J99" s="124"/>
      <c r="K99" s="124">
        <f>'Financial Summary - RDI-RED'!K119</f>
        <v>0</v>
      </c>
      <c r="L99" s="124"/>
      <c r="M99" s="124"/>
      <c r="N99" s="124">
        <f>'Financial Summary - RDI-RED'!N119</f>
        <v>0</v>
      </c>
      <c r="O99" s="124"/>
      <c r="P99" s="124"/>
      <c r="Q99" s="72">
        <f>'Financial Summary - RDI-RED'!Q119</f>
        <v>0</v>
      </c>
      <c r="R99" s="73"/>
      <c r="S99" s="73"/>
      <c r="T99" s="43" t="e">
        <f t="shared" si="1"/>
        <v>#DIV/0!</v>
      </c>
      <c r="U99" s="73"/>
      <c r="V99" s="73"/>
    </row>
    <row r="100" spans="2:22" hidden="1" outlineLevel="1" x14ac:dyDescent="0.35">
      <c r="B100" s="112" t="str">
        <f>'Financial Summary - RDI-RED'!B120</f>
        <v>Investment 32</v>
      </c>
      <c r="C100" s="113"/>
      <c r="D100" s="113"/>
      <c r="E100" s="113"/>
      <c r="F100" s="113"/>
      <c r="G100" s="114"/>
      <c r="H100" s="124">
        <f>'Financial Summary - RDI-RED'!H120</f>
        <v>0</v>
      </c>
      <c r="I100" s="124"/>
      <c r="J100" s="124"/>
      <c r="K100" s="124">
        <f>'Financial Summary - RDI-RED'!K120</f>
        <v>0</v>
      </c>
      <c r="L100" s="124"/>
      <c r="M100" s="124"/>
      <c r="N100" s="124">
        <f>'Financial Summary - RDI-RED'!N120</f>
        <v>0</v>
      </c>
      <c r="O100" s="124"/>
      <c r="P100" s="124"/>
      <c r="Q100" s="72">
        <f>'Financial Summary - RDI-RED'!Q120</f>
        <v>0</v>
      </c>
      <c r="R100" s="73"/>
      <c r="S100" s="73"/>
      <c r="T100" s="43" t="e">
        <f t="shared" si="1"/>
        <v>#DIV/0!</v>
      </c>
      <c r="U100" s="73"/>
      <c r="V100" s="73"/>
    </row>
    <row r="101" spans="2:22" hidden="1" outlineLevel="1" x14ac:dyDescent="0.35">
      <c r="B101" s="112" t="str">
        <f>'Financial Summary - RDI-RED'!B121</f>
        <v>Investment 33</v>
      </c>
      <c r="C101" s="113"/>
      <c r="D101" s="113"/>
      <c r="E101" s="113"/>
      <c r="F101" s="113"/>
      <c r="G101" s="114"/>
      <c r="H101" s="124">
        <f>'Financial Summary - RDI-RED'!H121</f>
        <v>0</v>
      </c>
      <c r="I101" s="124"/>
      <c r="J101" s="124"/>
      <c r="K101" s="124">
        <f>'Financial Summary - RDI-RED'!K121</f>
        <v>0</v>
      </c>
      <c r="L101" s="124"/>
      <c r="M101" s="124"/>
      <c r="N101" s="124">
        <f>'Financial Summary - RDI-RED'!N121</f>
        <v>0</v>
      </c>
      <c r="O101" s="124"/>
      <c r="P101" s="124"/>
      <c r="Q101" s="72">
        <f>'Financial Summary - RDI-RED'!Q121</f>
        <v>0</v>
      </c>
      <c r="R101" s="73"/>
      <c r="S101" s="73"/>
      <c r="T101" s="43" t="e">
        <f t="shared" si="1"/>
        <v>#DIV/0!</v>
      </c>
      <c r="U101" s="73"/>
      <c r="V101" s="73"/>
    </row>
    <row r="102" spans="2:22" hidden="1" outlineLevel="1" x14ac:dyDescent="0.35">
      <c r="B102" s="112" t="str">
        <f>'Financial Summary - RDI-RED'!B122</f>
        <v>Investment 34</v>
      </c>
      <c r="C102" s="113"/>
      <c r="D102" s="113"/>
      <c r="E102" s="113"/>
      <c r="F102" s="113"/>
      <c r="G102" s="114"/>
      <c r="H102" s="124">
        <f>'Financial Summary - RDI-RED'!H122</f>
        <v>0</v>
      </c>
      <c r="I102" s="124"/>
      <c r="J102" s="124"/>
      <c r="K102" s="124">
        <f>'Financial Summary - RDI-RED'!K122</f>
        <v>0</v>
      </c>
      <c r="L102" s="124"/>
      <c r="M102" s="124"/>
      <c r="N102" s="124">
        <f>'Financial Summary - RDI-RED'!N122</f>
        <v>0</v>
      </c>
      <c r="O102" s="124"/>
      <c r="P102" s="124"/>
      <c r="Q102" s="72">
        <f>'Financial Summary - RDI-RED'!Q122</f>
        <v>0</v>
      </c>
      <c r="R102" s="73"/>
      <c r="S102" s="73"/>
      <c r="T102" s="43" t="e">
        <f t="shared" si="1"/>
        <v>#DIV/0!</v>
      </c>
      <c r="U102" s="73"/>
      <c r="V102" s="73"/>
    </row>
    <row r="103" spans="2:22" hidden="1" outlineLevel="1" x14ac:dyDescent="0.35">
      <c r="B103" s="112" t="str">
        <f>'Financial Summary - RDI-RED'!B123</f>
        <v>Investment 35</v>
      </c>
      <c r="C103" s="113"/>
      <c r="D103" s="113"/>
      <c r="E103" s="113"/>
      <c r="F103" s="113"/>
      <c r="G103" s="114"/>
      <c r="H103" s="124">
        <f>'Financial Summary - RDI-RED'!H123</f>
        <v>0</v>
      </c>
      <c r="I103" s="124"/>
      <c r="J103" s="124"/>
      <c r="K103" s="124">
        <f>'Financial Summary - RDI-RED'!K123</f>
        <v>0</v>
      </c>
      <c r="L103" s="124"/>
      <c r="M103" s="124"/>
      <c r="N103" s="124">
        <f>'Financial Summary - RDI-RED'!N123</f>
        <v>0</v>
      </c>
      <c r="O103" s="124"/>
      <c r="P103" s="124"/>
      <c r="Q103" s="72">
        <f>'Financial Summary - RDI-RED'!Q123</f>
        <v>0</v>
      </c>
      <c r="R103" s="73"/>
      <c r="S103" s="73"/>
      <c r="T103" s="43" t="e">
        <f t="shared" si="1"/>
        <v>#DIV/0!</v>
      </c>
      <c r="U103" s="73"/>
      <c r="V103" s="73"/>
    </row>
    <row r="104" spans="2:22" hidden="1" outlineLevel="1" x14ac:dyDescent="0.35">
      <c r="B104" s="112" t="str">
        <f>'Financial Summary - RDI-RED'!B124</f>
        <v>Investment 36</v>
      </c>
      <c r="C104" s="113"/>
      <c r="D104" s="113"/>
      <c r="E104" s="113"/>
      <c r="F104" s="113"/>
      <c r="G104" s="114"/>
      <c r="H104" s="124">
        <f>'Financial Summary - RDI-RED'!H124</f>
        <v>0</v>
      </c>
      <c r="I104" s="124"/>
      <c r="J104" s="124"/>
      <c r="K104" s="124">
        <f>'Financial Summary - RDI-RED'!K124</f>
        <v>0</v>
      </c>
      <c r="L104" s="124"/>
      <c r="M104" s="124"/>
      <c r="N104" s="124">
        <f>'Financial Summary - RDI-RED'!N124</f>
        <v>0</v>
      </c>
      <c r="O104" s="124"/>
      <c r="P104" s="124"/>
      <c r="Q104" s="72">
        <f>'Financial Summary - RDI-RED'!Q124</f>
        <v>0</v>
      </c>
      <c r="R104" s="73"/>
      <c r="S104" s="73"/>
      <c r="T104" s="43" t="e">
        <f t="shared" si="1"/>
        <v>#DIV/0!</v>
      </c>
      <c r="U104" s="73"/>
      <c r="V104" s="73"/>
    </row>
    <row r="105" spans="2:22" hidden="1" outlineLevel="1" x14ac:dyDescent="0.35">
      <c r="B105" s="112" t="str">
        <f>'Financial Summary - RDI-RED'!B125</f>
        <v>Investment 37</v>
      </c>
      <c r="C105" s="113"/>
      <c r="D105" s="113"/>
      <c r="E105" s="113"/>
      <c r="F105" s="113"/>
      <c r="G105" s="114"/>
      <c r="H105" s="124">
        <f>'Financial Summary - RDI-RED'!H125</f>
        <v>0</v>
      </c>
      <c r="I105" s="124"/>
      <c r="J105" s="124"/>
      <c r="K105" s="124">
        <f>'Financial Summary - RDI-RED'!K125</f>
        <v>0</v>
      </c>
      <c r="L105" s="124"/>
      <c r="M105" s="124"/>
      <c r="N105" s="124">
        <f>'Financial Summary - RDI-RED'!N125</f>
        <v>0</v>
      </c>
      <c r="O105" s="124"/>
      <c r="P105" s="124"/>
      <c r="Q105" s="72">
        <f>'Financial Summary - RDI-RED'!Q125</f>
        <v>0</v>
      </c>
      <c r="R105" s="73"/>
      <c r="S105" s="73"/>
      <c r="T105" s="43" t="e">
        <f t="shared" si="1"/>
        <v>#DIV/0!</v>
      </c>
      <c r="U105" s="73"/>
      <c r="V105" s="73"/>
    </row>
    <row r="106" spans="2:22" hidden="1" outlineLevel="1" x14ac:dyDescent="0.35">
      <c r="B106" s="112" t="str">
        <f>'Financial Summary - RDI-RED'!B126</f>
        <v>Investment 38</v>
      </c>
      <c r="C106" s="113"/>
      <c r="D106" s="113"/>
      <c r="E106" s="113"/>
      <c r="F106" s="113"/>
      <c r="G106" s="114"/>
      <c r="H106" s="124">
        <f>'Financial Summary - RDI-RED'!H126</f>
        <v>0</v>
      </c>
      <c r="I106" s="124"/>
      <c r="J106" s="124"/>
      <c r="K106" s="124">
        <f>'Financial Summary - RDI-RED'!K126</f>
        <v>0</v>
      </c>
      <c r="L106" s="124"/>
      <c r="M106" s="124"/>
      <c r="N106" s="124">
        <f>'Financial Summary - RDI-RED'!N126</f>
        <v>0</v>
      </c>
      <c r="O106" s="124"/>
      <c r="P106" s="124"/>
      <c r="Q106" s="72">
        <f>'Financial Summary - RDI-RED'!Q126</f>
        <v>0</v>
      </c>
      <c r="R106" s="73"/>
      <c r="S106" s="73"/>
      <c r="T106" s="43" t="e">
        <f t="shared" si="1"/>
        <v>#DIV/0!</v>
      </c>
      <c r="U106" s="73"/>
      <c r="V106" s="73"/>
    </row>
    <row r="107" spans="2:22" hidden="1" outlineLevel="1" x14ac:dyDescent="0.35">
      <c r="B107" s="112" t="str">
        <f>'Financial Summary - RDI-RED'!B127</f>
        <v>Investment 39</v>
      </c>
      <c r="C107" s="113"/>
      <c r="D107" s="113"/>
      <c r="E107" s="113"/>
      <c r="F107" s="113"/>
      <c r="G107" s="114"/>
      <c r="H107" s="124">
        <f>'Financial Summary - RDI-RED'!H127</f>
        <v>0</v>
      </c>
      <c r="I107" s="124"/>
      <c r="J107" s="124"/>
      <c r="K107" s="124">
        <f>'Financial Summary - RDI-RED'!K127</f>
        <v>0</v>
      </c>
      <c r="L107" s="124"/>
      <c r="M107" s="124"/>
      <c r="N107" s="124">
        <f>'Financial Summary - RDI-RED'!N127</f>
        <v>0</v>
      </c>
      <c r="O107" s="124"/>
      <c r="P107" s="124"/>
      <c r="Q107" s="72">
        <f>'Financial Summary - RDI-RED'!Q127</f>
        <v>0</v>
      </c>
      <c r="R107" s="73"/>
      <c r="S107" s="73"/>
      <c r="T107" s="43" t="e">
        <f t="shared" si="1"/>
        <v>#DIV/0!</v>
      </c>
      <c r="U107" s="73"/>
      <c r="V107" s="73"/>
    </row>
    <row r="108" spans="2:22" hidden="1" outlineLevel="1" x14ac:dyDescent="0.35">
      <c r="B108" s="112" t="str">
        <f>'Financial Summary - RDI-RED'!B128</f>
        <v>Investment 40</v>
      </c>
      <c r="C108" s="113"/>
      <c r="D108" s="113"/>
      <c r="E108" s="113"/>
      <c r="F108" s="113"/>
      <c r="G108" s="114"/>
      <c r="H108" s="124">
        <f>'Financial Summary - RDI-RED'!H128</f>
        <v>0</v>
      </c>
      <c r="I108" s="124"/>
      <c r="J108" s="124"/>
      <c r="K108" s="124">
        <f>'Financial Summary - RDI-RED'!K128</f>
        <v>0</v>
      </c>
      <c r="L108" s="124"/>
      <c r="M108" s="124"/>
      <c r="N108" s="124">
        <f>'Financial Summary - RDI-RED'!N128</f>
        <v>0</v>
      </c>
      <c r="O108" s="124"/>
      <c r="P108" s="124"/>
      <c r="Q108" s="72">
        <f>'Financial Summary - RDI-RED'!Q128</f>
        <v>0</v>
      </c>
      <c r="R108" s="73"/>
      <c r="S108" s="73"/>
      <c r="T108" s="43" t="e">
        <f t="shared" si="1"/>
        <v>#DIV/0!</v>
      </c>
      <c r="U108" s="73"/>
      <c r="V108" s="73"/>
    </row>
    <row r="109" spans="2:22" ht="13.5" customHeight="1" collapsed="1" x14ac:dyDescent="0.35"/>
    <row r="110" spans="2:22" x14ac:dyDescent="0.35">
      <c r="B110" s="61" t="s">
        <v>53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3"/>
      <c r="Q110" s="121">
        <f>SUM(Q69:Q108)</f>
        <v>0</v>
      </c>
      <c r="R110" s="122"/>
      <c r="S110" s="123"/>
      <c r="T110" s="67" t="e">
        <f>SUM(T69:T108)</f>
        <v>#DIV/0!</v>
      </c>
      <c r="U110" s="68"/>
      <c r="V110" s="69"/>
    </row>
    <row r="112" spans="2:22" ht="15.5" x14ac:dyDescent="0.35">
      <c r="B112" s="32" t="s">
        <v>102</v>
      </c>
      <c r="C112" s="32"/>
      <c r="D112" s="32"/>
      <c r="E112" s="32"/>
      <c r="F112" s="32"/>
      <c r="G112" s="32"/>
      <c r="H112" s="32"/>
      <c r="I112" s="32"/>
      <c r="J112" s="32"/>
    </row>
    <row r="114" spans="2:10" x14ac:dyDescent="0.35">
      <c r="B114" s="78" t="s">
        <v>96</v>
      </c>
      <c r="C114" s="78"/>
      <c r="D114" s="78"/>
      <c r="E114" s="78"/>
      <c r="F114" s="78"/>
      <c r="G114" s="78"/>
      <c r="H114" s="79" t="s">
        <v>12</v>
      </c>
      <c r="I114" s="79"/>
      <c r="J114" s="79"/>
    </row>
    <row r="115" spans="2:10" x14ac:dyDescent="0.35">
      <c r="B115" s="112" t="str">
        <f>'Financial Summary - RDI-RED'!B135</f>
        <v>Material 1</v>
      </c>
      <c r="C115" s="113"/>
      <c r="D115" s="113"/>
      <c r="E115" s="113"/>
      <c r="F115" s="113"/>
      <c r="G115" s="114"/>
      <c r="H115" s="124">
        <f>'Financial Summary - RDI-RED'!H135</f>
        <v>0</v>
      </c>
      <c r="I115" s="124"/>
      <c r="J115" s="124"/>
    </row>
    <row r="116" spans="2:10" x14ac:dyDescent="0.35">
      <c r="B116" s="112" t="str">
        <f>'Financial Summary - RDI-RED'!B136</f>
        <v>Material 2</v>
      </c>
      <c r="C116" s="113"/>
      <c r="D116" s="113"/>
      <c r="E116" s="113"/>
      <c r="F116" s="113"/>
      <c r="G116" s="114"/>
      <c r="H116" s="124">
        <f>'Financial Summary - RDI-RED'!H136</f>
        <v>0</v>
      </c>
      <c r="I116" s="124"/>
      <c r="J116" s="124"/>
    </row>
    <row r="117" spans="2:10" x14ac:dyDescent="0.35">
      <c r="B117" s="112" t="str">
        <f>'Financial Summary - RDI-RED'!B137</f>
        <v>Material 3</v>
      </c>
      <c r="C117" s="113"/>
      <c r="D117" s="113"/>
      <c r="E117" s="113"/>
      <c r="F117" s="113"/>
      <c r="G117" s="114"/>
      <c r="H117" s="124">
        <f>'Financial Summary - RDI-RED'!H137</f>
        <v>0</v>
      </c>
      <c r="I117" s="124"/>
      <c r="J117" s="124"/>
    </row>
    <row r="118" spans="2:10" x14ac:dyDescent="0.35">
      <c r="B118" s="112" t="str">
        <f>'Financial Summary - RDI-RED'!B138</f>
        <v>Material 4</v>
      </c>
      <c r="C118" s="113"/>
      <c r="D118" s="113"/>
      <c r="E118" s="113"/>
      <c r="F118" s="113"/>
      <c r="G118" s="114"/>
      <c r="H118" s="124">
        <f>'Financial Summary - RDI-RED'!H138</f>
        <v>0</v>
      </c>
      <c r="I118" s="124"/>
      <c r="J118" s="124"/>
    </row>
    <row r="119" spans="2:10" x14ac:dyDescent="0.35">
      <c r="B119" s="112" t="str">
        <f>'Financial Summary - RDI-RED'!B139</f>
        <v>Material 5</v>
      </c>
      <c r="C119" s="113"/>
      <c r="D119" s="113"/>
      <c r="E119" s="113"/>
      <c r="F119" s="113"/>
      <c r="G119" s="114"/>
      <c r="H119" s="124">
        <f>'Financial Summary - RDI-RED'!H139</f>
        <v>0</v>
      </c>
      <c r="I119" s="124"/>
      <c r="J119" s="124"/>
    </row>
    <row r="120" spans="2:10" x14ac:dyDescent="0.35">
      <c r="B120" s="112" t="str">
        <f>'Financial Summary - RDI-RED'!B140</f>
        <v>Material 6</v>
      </c>
      <c r="C120" s="113"/>
      <c r="D120" s="113"/>
      <c r="E120" s="113"/>
      <c r="F120" s="113"/>
      <c r="G120" s="114"/>
      <c r="H120" s="124">
        <f>'Financial Summary - RDI-RED'!H140</f>
        <v>0</v>
      </c>
      <c r="I120" s="124"/>
      <c r="J120" s="124"/>
    </row>
    <row r="121" spans="2:10" x14ac:dyDescent="0.35">
      <c r="B121" s="112" t="str">
        <f>'Financial Summary - RDI-RED'!B141</f>
        <v>Material 7</v>
      </c>
      <c r="C121" s="113"/>
      <c r="D121" s="113"/>
      <c r="E121" s="113"/>
      <c r="F121" s="113"/>
      <c r="G121" s="114"/>
      <c r="H121" s="124">
        <f>'Financial Summary - RDI-RED'!H141</f>
        <v>0</v>
      </c>
      <c r="I121" s="124"/>
      <c r="J121" s="124"/>
    </row>
    <row r="122" spans="2:10" x14ac:dyDescent="0.35">
      <c r="B122" s="112" t="str">
        <f>'Financial Summary - RDI-RED'!B142</f>
        <v>Material 8</v>
      </c>
      <c r="C122" s="113"/>
      <c r="D122" s="113"/>
      <c r="E122" s="113"/>
      <c r="F122" s="113"/>
      <c r="G122" s="114"/>
      <c r="H122" s="124">
        <f>'Financial Summary - RDI-RED'!H142</f>
        <v>0</v>
      </c>
      <c r="I122" s="124"/>
      <c r="J122" s="124"/>
    </row>
    <row r="123" spans="2:10" x14ac:dyDescent="0.35">
      <c r="B123" s="112" t="str">
        <f>'Financial Summary - RDI-RED'!B143</f>
        <v>Material 9</v>
      </c>
      <c r="C123" s="113"/>
      <c r="D123" s="113"/>
      <c r="E123" s="113"/>
      <c r="F123" s="113"/>
      <c r="G123" s="114"/>
      <c r="H123" s="124">
        <f>'Financial Summary - RDI-RED'!H143</f>
        <v>0</v>
      </c>
      <c r="I123" s="124"/>
      <c r="J123" s="124"/>
    </row>
    <row r="124" spans="2:10" x14ac:dyDescent="0.35">
      <c r="B124" s="112" t="str">
        <f>'Financial Summary - RDI-RED'!B144</f>
        <v>Material 10</v>
      </c>
      <c r="C124" s="113"/>
      <c r="D124" s="113"/>
      <c r="E124" s="113"/>
      <c r="F124" s="113"/>
      <c r="G124" s="114"/>
      <c r="H124" s="124">
        <f>'Financial Summary - RDI-RED'!H144</f>
        <v>0</v>
      </c>
      <c r="I124" s="124"/>
      <c r="J124" s="124"/>
    </row>
    <row r="125" spans="2:10" hidden="1" outlineLevel="1" x14ac:dyDescent="0.35">
      <c r="B125" s="112" t="str">
        <f>'Financial Summary - RDI-RED'!B145</f>
        <v>Material 11</v>
      </c>
      <c r="C125" s="113"/>
      <c r="D125" s="113"/>
      <c r="E125" s="113"/>
      <c r="F125" s="113"/>
      <c r="G125" s="114"/>
      <c r="H125" s="124">
        <f>'Financial Summary - RDI-RED'!H145</f>
        <v>0</v>
      </c>
      <c r="I125" s="124"/>
      <c r="J125" s="124"/>
    </row>
    <row r="126" spans="2:10" hidden="1" outlineLevel="1" x14ac:dyDescent="0.35">
      <c r="B126" s="112" t="str">
        <f>'Financial Summary - RDI-RED'!B146</f>
        <v>Material 12</v>
      </c>
      <c r="C126" s="113"/>
      <c r="D126" s="113"/>
      <c r="E126" s="113"/>
      <c r="F126" s="113"/>
      <c r="G126" s="114"/>
      <c r="H126" s="124">
        <f>'Financial Summary - RDI-RED'!H146</f>
        <v>0</v>
      </c>
      <c r="I126" s="124"/>
      <c r="J126" s="124"/>
    </row>
    <row r="127" spans="2:10" hidden="1" outlineLevel="1" x14ac:dyDescent="0.35">
      <c r="B127" s="112" t="str">
        <f>'Financial Summary - RDI-RED'!B147</f>
        <v>Material 13</v>
      </c>
      <c r="C127" s="113"/>
      <c r="D127" s="113"/>
      <c r="E127" s="113"/>
      <c r="F127" s="113"/>
      <c r="G127" s="114"/>
      <c r="H127" s="124">
        <f>'Financial Summary - RDI-RED'!H147</f>
        <v>0</v>
      </c>
      <c r="I127" s="124"/>
      <c r="J127" s="124"/>
    </row>
    <row r="128" spans="2:10" hidden="1" outlineLevel="1" x14ac:dyDescent="0.35">
      <c r="B128" s="112" t="str">
        <f>'Financial Summary - RDI-RED'!B148</f>
        <v>Material 14</v>
      </c>
      <c r="C128" s="113"/>
      <c r="D128" s="113"/>
      <c r="E128" s="113"/>
      <c r="F128" s="113"/>
      <c r="G128" s="114"/>
      <c r="H128" s="124">
        <f>'Financial Summary - RDI-RED'!H148</f>
        <v>0</v>
      </c>
      <c r="I128" s="124"/>
      <c r="J128" s="124"/>
    </row>
    <row r="129" spans="2:10" hidden="1" outlineLevel="1" x14ac:dyDescent="0.35">
      <c r="B129" s="112" t="str">
        <f>'Financial Summary - RDI-RED'!B149</f>
        <v>Material 15</v>
      </c>
      <c r="C129" s="113"/>
      <c r="D129" s="113"/>
      <c r="E129" s="113"/>
      <c r="F129" s="113"/>
      <c r="G129" s="114"/>
      <c r="H129" s="124">
        <f>'Financial Summary - RDI-RED'!H149</f>
        <v>0</v>
      </c>
      <c r="I129" s="124"/>
      <c r="J129" s="124"/>
    </row>
    <row r="130" spans="2:10" hidden="1" outlineLevel="1" x14ac:dyDescent="0.35">
      <c r="B130" s="112" t="str">
        <f>'Financial Summary - RDI-RED'!B150</f>
        <v>Material 16</v>
      </c>
      <c r="C130" s="113"/>
      <c r="D130" s="113"/>
      <c r="E130" s="113"/>
      <c r="F130" s="113"/>
      <c r="G130" s="114"/>
      <c r="H130" s="124">
        <f>'Financial Summary - RDI-RED'!H150</f>
        <v>0</v>
      </c>
      <c r="I130" s="124"/>
      <c r="J130" s="124"/>
    </row>
    <row r="131" spans="2:10" hidden="1" outlineLevel="1" x14ac:dyDescent="0.35">
      <c r="B131" s="112" t="str">
        <f>'Financial Summary - RDI-RED'!B151</f>
        <v>Material 17</v>
      </c>
      <c r="C131" s="113"/>
      <c r="D131" s="113"/>
      <c r="E131" s="113"/>
      <c r="F131" s="113"/>
      <c r="G131" s="114"/>
      <c r="H131" s="124">
        <f>'Financial Summary - RDI-RED'!H151</f>
        <v>0</v>
      </c>
      <c r="I131" s="124"/>
      <c r="J131" s="124"/>
    </row>
    <row r="132" spans="2:10" hidden="1" outlineLevel="1" x14ac:dyDescent="0.35">
      <c r="B132" s="112" t="str">
        <f>'Financial Summary - RDI-RED'!B152</f>
        <v>Material 18</v>
      </c>
      <c r="C132" s="113"/>
      <c r="D132" s="113"/>
      <c r="E132" s="113"/>
      <c r="F132" s="113"/>
      <c r="G132" s="114"/>
      <c r="H132" s="124">
        <f>'Financial Summary - RDI-RED'!H152</f>
        <v>0</v>
      </c>
      <c r="I132" s="124"/>
      <c r="J132" s="124"/>
    </row>
    <row r="133" spans="2:10" hidden="1" outlineLevel="1" x14ac:dyDescent="0.35">
      <c r="B133" s="112" t="str">
        <f>'Financial Summary - RDI-RED'!B153</f>
        <v>Material 19</v>
      </c>
      <c r="C133" s="113"/>
      <c r="D133" s="113"/>
      <c r="E133" s="113"/>
      <c r="F133" s="113"/>
      <c r="G133" s="114"/>
      <c r="H133" s="124">
        <f>'Financial Summary - RDI-RED'!H153</f>
        <v>0</v>
      </c>
      <c r="I133" s="124"/>
      <c r="J133" s="124"/>
    </row>
    <row r="134" spans="2:10" hidden="1" outlineLevel="1" x14ac:dyDescent="0.35">
      <c r="B134" s="112" t="str">
        <f>'Financial Summary - RDI-RED'!B154</f>
        <v>Material 20</v>
      </c>
      <c r="C134" s="113"/>
      <c r="D134" s="113"/>
      <c r="E134" s="113"/>
      <c r="F134" s="113"/>
      <c r="G134" s="114"/>
      <c r="H134" s="124">
        <f>'Financial Summary - RDI-RED'!H154</f>
        <v>0</v>
      </c>
      <c r="I134" s="124"/>
      <c r="J134" s="124"/>
    </row>
    <row r="135" spans="2:10" hidden="1" outlineLevel="1" x14ac:dyDescent="0.35">
      <c r="B135" s="112" t="str">
        <f>'Financial Summary - RDI-RED'!B155</f>
        <v>Material 21</v>
      </c>
      <c r="C135" s="113"/>
      <c r="D135" s="113"/>
      <c r="E135" s="113"/>
      <c r="F135" s="113"/>
      <c r="G135" s="114"/>
      <c r="H135" s="124">
        <f>'Financial Summary - RDI-RED'!H155</f>
        <v>0</v>
      </c>
      <c r="I135" s="124"/>
      <c r="J135" s="124"/>
    </row>
    <row r="136" spans="2:10" hidden="1" outlineLevel="1" x14ac:dyDescent="0.35">
      <c r="B136" s="112" t="str">
        <f>'Financial Summary - RDI-RED'!B156</f>
        <v>Material 22</v>
      </c>
      <c r="C136" s="113"/>
      <c r="D136" s="113"/>
      <c r="E136" s="113"/>
      <c r="F136" s="113"/>
      <c r="G136" s="114"/>
      <c r="H136" s="124">
        <f>'Financial Summary - RDI-RED'!H156</f>
        <v>0</v>
      </c>
      <c r="I136" s="124"/>
      <c r="J136" s="124"/>
    </row>
    <row r="137" spans="2:10" hidden="1" outlineLevel="1" x14ac:dyDescent="0.35">
      <c r="B137" s="112" t="str">
        <f>'Financial Summary - RDI-RED'!B157</f>
        <v>Material 23</v>
      </c>
      <c r="C137" s="113"/>
      <c r="D137" s="113"/>
      <c r="E137" s="113"/>
      <c r="F137" s="113"/>
      <c r="G137" s="114"/>
      <c r="H137" s="124">
        <f>'Financial Summary - RDI-RED'!H157</f>
        <v>0</v>
      </c>
      <c r="I137" s="124"/>
      <c r="J137" s="124"/>
    </row>
    <row r="138" spans="2:10" hidden="1" outlineLevel="1" x14ac:dyDescent="0.35">
      <c r="B138" s="112" t="str">
        <f>'Financial Summary - RDI-RED'!B158</f>
        <v>Material 24</v>
      </c>
      <c r="C138" s="113"/>
      <c r="D138" s="113"/>
      <c r="E138" s="113"/>
      <c r="F138" s="113"/>
      <c r="G138" s="114"/>
      <c r="H138" s="124">
        <f>'Financial Summary - RDI-RED'!H158</f>
        <v>0</v>
      </c>
      <c r="I138" s="124"/>
      <c r="J138" s="124"/>
    </row>
    <row r="139" spans="2:10" hidden="1" outlineLevel="1" x14ac:dyDescent="0.35">
      <c r="B139" s="112" t="str">
        <f>'Financial Summary - RDI-RED'!B159</f>
        <v>Material 25</v>
      </c>
      <c r="C139" s="113"/>
      <c r="D139" s="113"/>
      <c r="E139" s="113"/>
      <c r="F139" s="113"/>
      <c r="G139" s="114"/>
      <c r="H139" s="124">
        <f>'Financial Summary - RDI-RED'!H159</f>
        <v>0</v>
      </c>
      <c r="I139" s="124"/>
      <c r="J139" s="124"/>
    </row>
    <row r="140" spans="2:10" hidden="1" outlineLevel="1" x14ac:dyDescent="0.35">
      <c r="B140" s="112" t="str">
        <f>'Financial Summary - RDI-RED'!B160</f>
        <v>Material 26</v>
      </c>
      <c r="C140" s="113"/>
      <c r="D140" s="113"/>
      <c r="E140" s="113"/>
      <c r="F140" s="113"/>
      <c r="G140" s="114"/>
      <c r="H140" s="124">
        <f>'Financial Summary - RDI-RED'!H160</f>
        <v>0</v>
      </c>
      <c r="I140" s="124"/>
      <c r="J140" s="124"/>
    </row>
    <row r="141" spans="2:10" hidden="1" outlineLevel="1" x14ac:dyDescent="0.35">
      <c r="B141" s="112" t="str">
        <f>'Financial Summary - RDI-RED'!B161</f>
        <v>Material 27</v>
      </c>
      <c r="C141" s="113"/>
      <c r="D141" s="113"/>
      <c r="E141" s="113"/>
      <c r="F141" s="113"/>
      <c r="G141" s="114"/>
      <c r="H141" s="124">
        <f>'Financial Summary - RDI-RED'!H161</f>
        <v>0</v>
      </c>
      <c r="I141" s="124"/>
      <c r="J141" s="124"/>
    </row>
    <row r="142" spans="2:10" hidden="1" outlineLevel="1" x14ac:dyDescent="0.35">
      <c r="B142" s="112" t="str">
        <f>'Financial Summary - RDI-RED'!B162</f>
        <v>Material 28</v>
      </c>
      <c r="C142" s="113"/>
      <c r="D142" s="113"/>
      <c r="E142" s="113"/>
      <c r="F142" s="113"/>
      <c r="G142" s="114"/>
      <c r="H142" s="124">
        <f>'Financial Summary - RDI-RED'!H162</f>
        <v>0</v>
      </c>
      <c r="I142" s="124"/>
      <c r="J142" s="124"/>
    </row>
    <row r="143" spans="2:10" hidden="1" outlineLevel="1" x14ac:dyDescent="0.35">
      <c r="B143" s="112" t="str">
        <f>'Financial Summary - RDI-RED'!B163</f>
        <v>Material 29</v>
      </c>
      <c r="C143" s="113"/>
      <c r="D143" s="113"/>
      <c r="E143" s="113"/>
      <c r="F143" s="113"/>
      <c r="G143" s="114"/>
      <c r="H143" s="124">
        <f>'Financial Summary - RDI-RED'!H163</f>
        <v>0</v>
      </c>
      <c r="I143" s="124"/>
      <c r="J143" s="124"/>
    </row>
    <row r="144" spans="2:10" hidden="1" outlineLevel="1" x14ac:dyDescent="0.35">
      <c r="B144" s="112" t="str">
        <f>'Financial Summary - RDI-RED'!B164</f>
        <v>Material 30</v>
      </c>
      <c r="C144" s="113"/>
      <c r="D144" s="113"/>
      <c r="E144" s="113"/>
      <c r="F144" s="113"/>
      <c r="G144" s="114"/>
      <c r="H144" s="124">
        <f>'Financial Summary - RDI-RED'!H164</f>
        <v>0</v>
      </c>
      <c r="I144" s="124"/>
      <c r="J144" s="124"/>
    </row>
    <row r="145" spans="2:27" hidden="1" outlineLevel="1" x14ac:dyDescent="0.35">
      <c r="B145" s="112" t="str">
        <f>'Financial Summary - RDI-RED'!B165</f>
        <v>Material 31</v>
      </c>
      <c r="C145" s="113"/>
      <c r="D145" s="113"/>
      <c r="E145" s="113"/>
      <c r="F145" s="113"/>
      <c r="G145" s="114"/>
      <c r="H145" s="124">
        <f>'Financial Summary - RDI-RED'!H165</f>
        <v>0</v>
      </c>
      <c r="I145" s="124"/>
      <c r="J145" s="124"/>
    </row>
    <row r="146" spans="2:27" hidden="1" outlineLevel="1" x14ac:dyDescent="0.35">
      <c r="B146" s="112" t="str">
        <f>'Financial Summary - RDI-RED'!B166</f>
        <v>Material 32</v>
      </c>
      <c r="C146" s="113"/>
      <c r="D146" s="113"/>
      <c r="E146" s="113"/>
      <c r="F146" s="113"/>
      <c r="G146" s="114"/>
      <c r="H146" s="124">
        <f>'Financial Summary - RDI-RED'!H166</f>
        <v>0</v>
      </c>
      <c r="I146" s="124"/>
      <c r="J146" s="124"/>
    </row>
    <row r="147" spans="2:27" hidden="1" outlineLevel="1" x14ac:dyDescent="0.35">
      <c r="B147" s="112" t="str">
        <f>'Financial Summary - RDI-RED'!B167</f>
        <v>Material 33</v>
      </c>
      <c r="C147" s="113"/>
      <c r="D147" s="113"/>
      <c r="E147" s="113"/>
      <c r="F147" s="113"/>
      <c r="G147" s="114"/>
      <c r="H147" s="124">
        <f>'Financial Summary - RDI-RED'!H167</f>
        <v>0</v>
      </c>
      <c r="I147" s="124"/>
      <c r="J147" s="124"/>
    </row>
    <row r="148" spans="2:27" hidden="1" outlineLevel="1" x14ac:dyDescent="0.35">
      <c r="B148" s="112" t="str">
        <f>'Financial Summary - RDI-RED'!B168</f>
        <v>Material 34</v>
      </c>
      <c r="C148" s="113"/>
      <c r="D148" s="113"/>
      <c r="E148" s="113"/>
      <c r="F148" s="113"/>
      <c r="G148" s="114"/>
      <c r="H148" s="124">
        <f>'Financial Summary - RDI-RED'!H168</f>
        <v>0</v>
      </c>
      <c r="I148" s="124"/>
      <c r="J148" s="124"/>
    </row>
    <row r="149" spans="2:27" hidden="1" outlineLevel="1" x14ac:dyDescent="0.35">
      <c r="B149" s="112" t="str">
        <f>'Financial Summary - RDI-RED'!B169</f>
        <v>Material 35</v>
      </c>
      <c r="C149" s="113"/>
      <c r="D149" s="113"/>
      <c r="E149" s="113"/>
      <c r="F149" s="113"/>
      <c r="G149" s="114"/>
      <c r="H149" s="124">
        <f>'Financial Summary - RDI-RED'!H169</f>
        <v>0</v>
      </c>
      <c r="I149" s="124"/>
      <c r="J149" s="124"/>
    </row>
    <row r="150" spans="2:27" hidden="1" outlineLevel="1" x14ac:dyDescent="0.35">
      <c r="B150" s="112" t="str">
        <f>'Financial Summary - RDI-RED'!B170</f>
        <v>Material 36</v>
      </c>
      <c r="C150" s="113"/>
      <c r="D150" s="113"/>
      <c r="E150" s="113"/>
      <c r="F150" s="113"/>
      <c r="G150" s="114"/>
      <c r="H150" s="124">
        <f>'Financial Summary - RDI-RED'!H170</f>
        <v>0</v>
      </c>
      <c r="I150" s="124"/>
      <c r="J150" s="124"/>
    </row>
    <row r="151" spans="2:27" hidden="1" outlineLevel="1" x14ac:dyDescent="0.35">
      <c r="B151" s="112" t="str">
        <f>'Financial Summary - RDI-RED'!B171</f>
        <v>Material 37</v>
      </c>
      <c r="C151" s="113"/>
      <c r="D151" s="113"/>
      <c r="E151" s="113"/>
      <c r="F151" s="113"/>
      <c r="G151" s="114"/>
      <c r="H151" s="124">
        <f>'Financial Summary - RDI-RED'!H171</f>
        <v>0</v>
      </c>
      <c r="I151" s="124"/>
      <c r="J151" s="124"/>
    </row>
    <row r="152" spans="2:27" hidden="1" outlineLevel="1" x14ac:dyDescent="0.35">
      <c r="B152" s="112" t="str">
        <f>'Financial Summary - RDI-RED'!B172</f>
        <v>Material 38</v>
      </c>
      <c r="C152" s="113"/>
      <c r="D152" s="113"/>
      <c r="E152" s="113"/>
      <c r="F152" s="113"/>
      <c r="G152" s="114"/>
      <c r="H152" s="124">
        <f>'Financial Summary - RDI-RED'!H172</f>
        <v>0</v>
      </c>
      <c r="I152" s="124"/>
      <c r="J152" s="124"/>
    </row>
    <row r="153" spans="2:27" hidden="1" outlineLevel="1" x14ac:dyDescent="0.35">
      <c r="B153" s="112" t="str">
        <f>'Financial Summary - RDI-RED'!B173</f>
        <v>Material 39</v>
      </c>
      <c r="C153" s="113"/>
      <c r="D153" s="113"/>
      <c r="E153" s="113"/>
      <c r="F153" s="113"/>
      <c r="G153" s="114"/>
      <c r="H153" s="124">
        <f>'Financial Summary - RDI-RED'!H173</f>
        <v>0</v>
      </c>
      <c r="I153" s="124"/>
      <c r="J153" s="124"/>
    </row>
    <row r="154" spans="2:27" hidden="1" outlineLevel="1" x14ac:dyDescent="0.35">
      <c r="B154" s="112" t="str">
        <f>'Financial Summary - RDI-RED'!B174</f>
        <v>Material 40</v>
      </c>
      <c r="C154" s="113"/>
      <c r="D154" s="113"/>
      <c r="E154" s="113"/>
      <c r="F154" s="113"/>
      <c r="G154" s="114"/>
      <c r="H154" s="124">
        <f>'Financial Summary - RDI-RED'!H174</f>
        <v>0</v>
      </c>
      <c r="I154" s="124"/>
      <c r="J154" s="124"/>
    </row>
    <row r="155" spans="2:27" ht="13.5" customHeight="1" collapsed="1" x14ac:dyDescent="0.35"/>
    <row r="156" spans="2:27" x14ac:dyDescent="0.35">
      <c r="B156" s="80" t="s">
        <v>53</v>
      </c>
      <c r="C156" s="80"/>
      <c r="D156" s="80"/>
      <c r="E156" s="80"/>
      <c r="F156" s="80"/>
      <c r="G156" s="80"/>
      <c r="H156" s="81">
        <f>SUM(H115:J154)</f>
        <v>0</v>
      </c>
      <c r="I156" s="82"/>
      <c r="J156" s="82"/>
    </row>
    <row r="157" spans="2:27" ht="15" thickBot="1" x14ac:dyDescent="0.4"/>
    <row r="158" spans="2:27" ht="19" thickBot="1" x14ac:dyDescent="0.5">
      <c r="B158" s="57" t="s">
        <v>143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9"/>
    </row>
    <row r="160" spans="2:27" ht="15.5" x14ac:dyDescent="0.35">
      <c r="B160" s="32" t="s">
        <v>144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</row>
    <row r="162" spans="2:10" x14ac:dyDescent="0.35">
      <c r="B162" s="78" t="s">
        <v>96</v>
      </c>
      <c r="C162" s="78"/>
      <c r="D162" s="78"/>
      <c r="E162" s="78"/>
      <c r="F162" s="78"/>
      <c r="G162" s="78"/>
      <c r="H162" s="79" t="s">
        <v>101</v>
      </c>
      <c r="I162" s="79"/>
      <c r="J162" s="79"/>
    </row>
    <row r="163" spans="2:10" x14ac:dyDescent="0.35">
      <c r="B163" s="112" t="str">
        <f>'Financial Summary - RDI-RED'!B183</f>
        <v>Subcontracting costs 1</v>
      </c>
      <c r="C163" s="113"/>
      <c r="D163" s="113"/>
      <c r="E163" s="113"/>
      <c r="F163" s="113"/>
      <c r="G163" s="114"/>
      <c r="H163" s="124">
        <f>'Financial Summary - RDI-RED'!H183</f>
        <v>0</v>
      </c>
      <c r="I163" s="124"/>
      <c r="J163" s="124"/>
    </row>
    <row r="164" spans="2:10" x14ac:dyDescent="0.35">
      <c r="B164" s="112" t="str">
        <f>'Financial Summary - RDI-RED'!B184</f>
        <v>Subcontracting costs 2</v>
      </c>
      <c r="C164" s="113"/>
      <c r="D164" s="113"/>
      <c r="E164" s="113"/>
      <c r="F164" s="113"/>
      <c r="G164" s="114"/>
      <c r="H164" s="124">
        <f>'Financial Summary - RDI-RED'!H184</f>
        <v>0</v>
      </c>
      <c r="I164" s="124"/>
      <c r="J164" s="124"/>
    </row>
    <row r="165" spans="2:10" x14ac:dyDescent="0.35">
      <c r="B165" s="112" t="str">
        <f>'Financial Summary - RDI-RED'!B185</f>
        <v>Subcontracting costs 3</v>
      </c>
      <c r="C165" s="113"/>
      <c r="D165" s="113"/>
      <c r="E165" s="113"/>
      <c r="F165" s="113"/>
      <c r="G165" s="114"/>
      <c r="H165" s="124">
        <f>'Financial Summary - RDI-RED'!H185</f>
        <v>0</v>
      </c>
      <c r="I165" s="124"/>
      <c r="J165" s="124"/>
    </row>
    <row r="166" spans="2:10" x14ac:dyDescent="0.35">
      <c r="B166" s="112" t="str">
        <f>'Financial Summary - RDI-RED'!B186</f>
        <v>Subcontracting costs 4</v>
      </c>
      <c r="C166" s="113"/>
      <c r="D166" s="113"/>
      <c r="E166" s="113"/>
      <c r="F166" s="113"/>
      <c r="G166" s="114"/>
      <c r="H166" s="124">
        <f>'Financial Summary - RDI-RED'!H186</f>
        <v>0</v>
      </c>
      <c r="I166" s="124"/>
      <c r="J166" s="124"/>
    </row>
    <row r="167" spans="2:10" x14ac:dyDescent="0.35">
      <c r="B167" s="112" t="str">
        <f>'Financial Summary - RDI-RED'!B187</f>
        <v>Subcontracting costs 5</v>
      </c>
      <c r="C167" s="113"/>
      <c r="D167" s="113"/>
      <c r="E167" s="113"/>
      <c r="F167" s="113"/>
      <c r="G167" s="114"/>
      <c r="H167" s="124">
        <f>'Financial Summary - RDI-RED'!H187</f>
        <v>0</v>
      </c>
      <c r="I167" s="124"/>
      <c r="J167" s="124"/>
    </row>
    <row r="168" spans="2:10" x14ac:dyDescent="0.35">
      <c r="B168" s="112" t="str">
        <f>'Financial Summary - RDI-RED'!B188</f>
        <v>Subcontracting costs 6</v>
      </c>
      <c r="C168" s="113"/>
      <c r="D168" s="113"/>
      <c r="E168" s="113"/>
      <c r="F168" s="113"/>
      <c r="G168" s="114"/>
      <c r="H168" s="124">
        <f>'Financial Summary - RDI-RED'!H188</f>
        <v>0</v>
      </c>
      <c r="I168" s="124"/>
      <c r="J168" s="124"/>
    </row>
    <row r="169" spans="2:10" x14ac:dyDescent="0.35">
      <c r="B169" s="112" t="str">
        <f>'Financial Summary - RDI-RED'!B189</f>
        <v>Subcontracting costs 7</v>
      </c>
      <c r="C169" s="113"/>
      <c r="D169" s="113"/>
      <c r="E169" s="113"/>
      <c r="F169" s="113"/>
      <c r="G169" s="114"/>
      <c r="H169" s="124">
        <f>'Financial Summary - RDI-RED'!H189</f>
        <v>0</v>
      </c>
      <c r="I169" s="124"/>
      <c r="J169" s="124"/>
    </row>
    <row r="170" spans="2:10" x14ac:dyDescent="0.35">
      <c r="B170" s="112" t="str">
        <f>'Financial Summary - RDI-RED'!B190</f>
        <v>Subcontracting costs 8</v>
      </c>
      <c r="C170" s="113"/>
      <c r="D170" s="113"/>
      <c r="E170" s="113"/>
      <c r="F170" s="113"/>
      <c r="G170" s="114"/>
      <c r="H170" s="124">
        <f>'Financial Summary - RDI-RED'!H190</f>
        <v>0</v>
      </c>
      <c r="I170" s="124"/>
      <c r="J170" s="124"/>
    </row>
    <row r="171" spans="2:10" x14ac:dyDescent="0.35">
      <c r="B171" s="112" t="str">
        <f>'Financial Summary - RDI-RED'!B191</f>
        <v>Subcontracting costs 9</v>
      </c>
      <c r="C171" s="113"/>
      <c r="D171" s="113"/>
      <c r="E171" s="113"/>
      <c r="F171" s="113"/>
      <c r="G171" s="114"/>
      <c r="H171" s="124">
        <f>'Financial Summary - RDI-RED'!H191</f>
        <v>0</v>
      </c>
      <c r="I171" s="124"/>
      <c r="J171" s="124"/>
    </row>
    <row r="172" spans="2:10" x14ac:dyDescent="0.35">
      <c r="B172" s="112" t="str">
        <f>'Financial Summary - RDI-RED'!B192</f>
        <v>Subcontracting costs 10</v>
      </c>
      <c r="C172" s="113"/>
      <c r="D172" s="113"/>
      <c r="E172" s="113"/>
      <c r="F172" s="113"/>
      <c r="G172" s="114"/>
      <c r="H172" s="124">
        <f>'Financial Summary - RDI-RED'!H192</f>
        <v>0</v>
      </c>
      <c r="I172" s="124"/>
      <c r="J172" s="124"/>
    </row>
    <row r="173" spans="2:10" hidden="1" outlineLevel="1" x14ac:dyDescent="0.35">
      <c r="B173" s="112" t="str">
        <f>'Financial Summary - RDI-RED'!B193</f>
        <v>Subcontracting costs 11</v>
      </c>
      <c r="C173" s="113"/>
      <c r="D173" s="113"/>
      <c r="E173" s="113"/>
      <c r="F173" s="113"/>
      <c r="G173" s="114"/>
      <c r="H173" s="124">
        <f>'Financial Summary - RDI-RED'!H193</f>
        <v>0</v>
      </c>
      <c r="I173" s="124"/>
      <c r="J173" s="124"/>
    </row>
    <row r="174" spans="2:10" hidden="1" outlineLevel="1" x14ac:dyDescent="0.35">
      <c r="B174" s="112" t="str">
        <f>'Financial Summary - RDI-RED'!B194</f>
        <v>Subcontracting costs 12</v>
      </c>
      <c r="C174" s="113"/>
      <c r="D174" s="113"/>
      <c r="E174" s="113"/>
      <c r="F174" s="113"/>
      <c r="G174" s="114"/>
      <c r="H174" s="124">
        <f>'Financial Summary - RDI-RED'!H194</f>
        <v>0</v>
      </c>
      <c r="I174" s="124"/>
      <c r="J174" s="124"/>
    </row>
    <row r="175" spans="2:10" hidden="1" outlineLevel="1" x14ac:dyDescent="0.35">
      <c r="B175" s="112" t="str">
        <f>'Financial Summary - RDI-RED'!B195</f>
        <v>Subcontracting costs 13</v>
      </c>
      <c r="C175" s="113"/>
      <c r="D175" s="113"/>
      <c r="E175" s="113"/>
      <c r="F175" s="113"/>
      <c r="G175" s="114"/>
      <c r="H175" s="124">
        <f>'Financial Summary - RDI-RED'!H195</f>
        <v>0</v>
      </c>
      <c r="I175" s="124"/>
      <c r="J175" s="124"/>
    </row>
    <row r="176" spans="2:10" hidden="1" outlineLevel="1" x14ac:dyDescent="0.35">
      <c r="B176" s="112" t="str">
        <f>'Financial Summary - RDI-RED'!B196</f>
        <v>Subcontracting costs 14</v>
      </c>
      <c r="C176" s="113"/>
      <c r="D176" s="113"/>
      <c r="E176" s="113"/>
      <c r="F176" s="113"/>
      <c r="G176" s="114"/>
      <c r="H176" s="124">
        <f>'Financial Summary - RDI-RED'!H196</f>
        <v>0</v>
      </c>
      <c r="I176" s="124"/>
      <c r="J176" s="124"/>
    </row>
    <row r="177" spans="2:10" hidden="1" outlineLevel="1" x14ac:dyDescent="0.35">
      <c r="B177" s="112" t="str">
        <f>'Financial Summary - RDI-RED'!B197</f>
        <v>Subcontracting costs 15</v>
      </c>
      <c r="C177" s="113"/>
      <c r="D177" s="113"/>
      <c r="E177" s="113"/>
      <c r="F177" s="113"/>
      <c r="G177" s="114"/>
      <c r="H177" s="124">
        <f>'Financial Summary - RDI-RED'!H197</f>
        <v>0</v>
      </c>
      <c r="I177" s="124"/>
      <c r="J177" s="124"/>
    </row>
    <row r="178" spans="2:10" hidden="1" outlineLevel="1" x14ac:dyDescent="0.35">
      <c r="B178" s="112" t="str">
        <f>'Financial Summary - RDI-RED'!B198</f>
        <v>Subcontracting costs 16</v>
      </c>
      <c r="C178" s="113"/>
      <c r="D178" s="113"/>
      <c r="E178" s="113"/>
      <c r="F178" s="113"/>
      <c r="G178" s="114"/>
      <c r="H178" s="124">
        <f>'Financial Summary - RDI-RED'!H198</f>
        <v>0</v>
      </c>
      <c r="I178" s="124"/>
      <c r="J178" s="124"/>
    </row>
    <row r="179" spans="2:10" hidden="1" outlineLevel="1" x14ac:dyDescent="0.35">
      <c r="B179" s="112" t="str">
        <f>'Financial Summary - RDI-RED'!B199</f>
        <v>Subcontracting costs 17</v>
      </c>
      <c r="C179" s="113"/>
      <c r="D179" s="113"/>
      <c r="E179" s="113"/>
      <c r="F179" s="113"/>
      <c r="G179" s="114"/>
      <c r="H179" s="124">
        <f>'Financial Summary - RDI-RED'!H199</f>
        <v>0</v>
      </c>
      <c r="I179" s="124"/>
      <c r="J179" s="124"/>
    </row>
    <row r="180" spans="2:10" hidden="1" outlineLevel="1" x14ac:dyDescent="0.35">
      <c r="B180" s="112" t="str">
        <f>'Financial Summary - RDI-RED'!B200</f>
        <v>Subcontracting costs 18</v>
      </c>
      <c r="C180" s="113"/>
      <c r="D180" s="113"/>
      <c r="E180" s="113"/>
      <c r="F180" s="113"/>
      <c r="G180" s="114"/>
      <c r="H180" s="124">
        <f>'Financial Summary - RDI-RED'!H200</f>
        <v>0</v>
      </c>
      <c r="I180" s="124"/>
      <c r="J180" s="124"/>
    </row>
    <row r="181" spans="2:10" hidden="1" outlineLevel="1" x14ac:dyDescent="0.35">
      <c r="B181" s="112" t="str">
        <f>'Financial Summary - RDI-RED'!B201</f>
        <v>Subcontracting costs 19</v>
      </c>
      <c r="C181" s="113"/>
      <c r="D181" s="113"/>
      <c r="E181" s="113"/>
      <c r="F181" s="113"/>
      <c r="G181" s="114"/>
      <c r="H181" s="124">
        <f>'Financial Summary - RDI-RED'!H201</f>
        <v>0</v>
      </c>
      <c r="I181" s="124"/>
      <c r="J181" s="124"/>
    </row>
    <row r="182" spans="2:10" hidden="1" outlineLevel="1" x14ac:dyDescent="0.35">
      <c r="B182" s="112" t="str">
        <f>'Financial Summary - RDI-RED'!B202</f>
        <v>Subcontracting costs 20</v>
      </c>
      <c r="C182" s="113"/>
      <c r="D182" s="113"/>
      <c r="E182" s="113"/>
      <c r="F182" s="113"/>
      <c r="G182" s="114"/>
      <c r="H182" s="124">
        <f>'Financial Summary - RDI-RED'!H202</f>
        <v>0</v>
      </c>
      <c r="I182" s="124"/>
      <c r="J182" s="124"/>
    </row>
    <row r="183" spans="2:10" hidden="1" outlineLevel="1" x14ac:dyDescent="0.35">
      <c r="B183" s="112" t="str">
        <f>'Financial Summary - RDI-RED'!B203</f>
        <v>Subcontracting costs 21</v>
      </c>
      <c r="C183" s="113"/>
      <c r="D183" s="113"/>
      <c r="E183" s="113"/>
      <c r="F183" s="113"/>
      <c r="G183" s="114"/>
      <c r="H183" s="124">
        <f>'Financial Summary - RDI-RED'!H203</f>
        <v>0</v>
      </c>
      <c r="I183" s="124"/>
      <c r="J183" s="124"/>
    </row>
    <row r="184" spans="2:10" hidden="1" outlineLevel="1" x14ac:dyDescent="0.35">
      <c r="B184" s="112" t="str">
        <f>'Financial Summary - RDI-RED'!B204</f>
        <v>Subcontracting costs 22</v>
      </c>
      <c r="C184" s="113"/>
      <c r="D184" s="113"/>
      <c r="E184" s="113"/>
      <c r="F184" s="113"/>
      <c r="G184" s="114"/>
      <c r="H184" s="124">
        <f>'Financial Summary - RDI-RED'!H204</f>
        <v>0</v>
      </c>
      <c r="I184" s="124"/>
      <c r="J184" s="124"/>
    </row>
    <row r="185" spans="2:10" hidden="1" outlineLevel="1" x14ac:dyDescent="0.35">
      <c r="B185" s="112" t="str">
        <f>'Financial Summary - RDI-RED'!B205</f>
        <v>Subcontracting costs 23</v>
      </c>
      <c r="C185" s="113"/>
      <c r="D185" s="113"/>
      <c r="E185" s="113"/>
      <c r="F185" s="113"/>
      <c r="G185" s="114"/>
      <c r="H185" s="124">
        <f>'Financial Summary - RDI-RED'!H205</f>
        <v>0</v>
      </c>
      <c r="I185" s="124"/>
      <c r="J185" s="124"/>
    </row>
    <row r="186" spans="2:10" hidden="1" outlineLevel="1" x14ac:dyDescent="0.35">
      <c r="B186" s="112" t="str">
        <f>'Financial Summary - RDI-RED'!B206</f>
        <v>Subcontracting costs 24</v>
      </c>
      <c r="C186" s="113"/>
      <c r="D186" s="113"/>
      <c r="E186" s="113"/>
      <c r="F186" s="113"/>
      <c r="G186" s="114"/>
      <c r="H186" s="124">
        <f>'Financial Summary - RDI-RED'!H206</f>
        <v>0</v>
      </c>
      <c r="I186" s="124"/>
      <c r="J186" s="124"/>
    </row>
    <row r="187" spans="2:10" hidden="1" outlineLevel="1" x14ac:dyDescent="0.35">
      <c r="B187" s="112" t="str">
        <f>'Financial Summary - RDI-RED'!B207</f>
        <v>Subcontracting costs 25</v>
      </c>
      <c r="C187" s="113"/>
      <c r="D187" s="113"/>
      <c r="E187" s="113"/>
      <c r="F187" s="113"/>
      <c r="G187" s="114"/>
      <c r="H187" s="124">
        <f>'Financial Summary - RDI-RED'!H207</f>
        <v>0</v>
      </c>
      <c r="I187" s="124"/>
      <c r="J187" s="124"/>
    </row>
    <row r="188" spans="2:10" hidden="1" outlineLevel="1" x14ac:dyDescent="0.35">
      <c r="B188" s="112" t="str">
        <f>'Financial Summary - RDI-RED'!B208</f>
        <v>Subcontracting costs 26</v>
      </c>
      <c r="C188" s="113"/>
      <c r="D188" s="113"/>
      <c r="E188" s="113"/>
      <c r="F188" s="113"/>
      <c r="G188" s="114"/>
      <c r="H188" s="124">
        <f>'Financial Summary - RDI-RED'!H208</f>
        <v>0</v>
      </c>
      <c r="I188" s="124"/>
      <c r="J188" s="124"/>
    </row>
    <row r="189" spans="2:10" hidden="1" outlineLevel="1" x14ac:dyDescent="0.35">
      <c r="B189" s="112" t="str">
        <f>'Financial Summary - RDI-RED'!B209</f>
        <v>Subcontracting costs 27</v>
      </c>
      <c r="C189" s="113"/>
      <c r="D189" s="113"/>
      <c r="E189" s="113"/>
      <c r="F189" s="113"/>
      <c r="G189" s="114"/>
      <c r="H189" s="124">
        <f>'Financial Summary - RDI-RED'!H209</f>
        <v>0</v>
      </c>
      <c r="I189" s="124"/>
      <c r="J189" s="124"/>
    </row>
    <row r="190" spans="2:10" hidden="1" outlineLevel="1" x14ac:dyDescent="0.35">
      <c r="B190" s="112" t="str">
        <f>'Financial Summary - RDI-RED'!B210</f>
        <v>Subcontracting costs 28</v>
      </c>
      <c r="C190" s="113"/>
      <c r="D190" s="113"/>
      <c r="E190" s="113"/>
      <c r="F190" s="113"/>
      <c r="G190" s="114"/>
      <c r="H190" s="124">
        <f>'Financial Summary - RDI-RED'!H210</f>
        <v>0</v>
      </c>
      <c r="I190" s="124"/>
      <c r="J190" s="124"/>
    </row>
    <row r="191" spans="2:10" hidden="1" outlineLevel="1" x14ac:dyDescent="0.35">
      <c r="B191" s="112" t="str">
        <f>'Financial Summary - RDI-RED'!B211</f>
        <v>Subcontracting costs 29</v>
      </c>
      <c r="C191" s="113"/>
      <c r="D191" s="113"/>
      <c r="E191" s="113"/>
      <c r="F191" s="113"/>
      <c r="G191" s="114"/>
      <c r="H191" s="124">
        <f>'Financial Summary - RDI-RED'!H211</f>
        <v>0</v>
      </c>
      <c r="I191" s="124"/>
      <c r="J191" s="124"/>
    </row>
    <row r="192" spans="2:10" hidden="1" outlineLevel="1" x14ac:dyDescent="0.35">
      <c r="B192" s="112" t="str">
        <f>'Financial Summary - RDI-RED'!B212</f>
        <v>Subcontracting costs 30</v>
      </c>
      <c r="C192" s="113"/>
      <c r="D192" s="113"/>
      <c r="E192" s="113"/>
      <c r="F192" s="113"/>
      <c r="G192" s="114"/>
      <c r="H192" s="124">
        <f>'Financial Summary - RDI-RED'!H212</f>
        <v>0</v>
      </c>
      <c r="I192" s="124"/>
      <c r="J192" s="124"/>
    </row>
    <row r="193" spans="2:47" hidden="1" outlineLevel="1" x14ac:dyDescent="0.35">
      <c r="B193" s="112" t="str">
        <f>'Financial Summary - RDI-RED'!B213</f>
        <v>Subcontracting costs 31</v>
      </c>
      <c r="C193" s="113"/>
      <c r="D193" s="113"/>
      <c r="E193" s="113"/>
      <c r="F193" s="113"/>
      <c r="G193" s="114"/>
      <c r="H193" s="124">
        <f>'Financial Summary - RDI-RED'!H213</f>
        <v>0</v>
      </c>
      <c r="I193" s="124"/>
      <c r="J193" s="124"/>
    </row>
    <row r="194" spans="2:47" hidden="1" outlineLevel="1" x14ac:dyDescent="0.35">
      <c r="B194" s="112" t="str">
        <f>'Financial Summary - RDI-RED'!B214</f>
        <v>Subcontracting costs 32</v>
      </c>
      <c r="C194" s="113"/>
      <c r="D194" s="113"/>
      <c r="E194" s="113"/>
      <c r="F194" s="113"/>
      <c r="G194" s="114"/>
      <c r="H194" s="124">
        <f>'Financial Summary - RDI-RED'!H214</f>
        <v>0</v>
      </c>
      <c r="I194" s="124"/>
      <c r="J194" s="124"/>
    </row>
    <row r="195" spans="2:47" hidden="1" outlineLevel="1" x14ac:dyDescent="0.35">
      <c r="B195" s="112" t="str">
        <f>'Financial Summary - RDI-RED'!B215</f>
        <v>Subcontracting costs 33</v>
      </c>
      <c r="C195" s="113"/>
      <c r="D195" s="113"/>
      <c r="E195" s="113"/>
      <c r="F195" s="113"/>
      <c r="G195" s="114"/>
      <c r="H195" s="124">
        <f>'Financial Summary - RDI-RED'!H215</f>
        <v>0</v>
      </c>
      <c r="I195" s="124"/>
      <c r="J195" s="124"/>
    </row>
    <row r="196" spans="2:47" hidden="1" outlineLevel="1" x14ac:dyDescent="0.35">
      <c r="B196" s="112" t="str">
        <f>'Financial Summary - RDI-RED'!B216</f>
        <v>Subcontracting costs 34</v>
      </c>
      <c r="C196" s="113"/>
      <c r="D196" s="113"/>
      <c r="E196" s="113"/>
      <c r="F196" s="113"/>
      <c r="G196" s="114"/>
      <c r="H196" s="124">
        <f>'Financial Summary - RDI-RED'!H216</f>
        <v>0</v>
      </c>
      <c r="I196" s="124"/>
      <c r="J196" s="124"/>
    </row>
    <row r="197" spans="2:47" hidden="1" outlineLevel="1" x14ac:dyDescent="0.35">
      <c r="B197" s="112" t="str">
        <f>'Financial Summary - RDI-RED'!B217</f>
        <v>Subcontracting costs 35</v>
      </c>
      <c r="C197" s="113"/>
      <c r="D197" s="113"/>
      <c r="E197" s="113"/>
      <c r="F197" s="113"/>
      <c r="G197" s="114"/>
      <c r="H197" s="124">
        <f>'Financial Summary - RDI-RED'!H217</f>
        <v>0</v>
      </c>
      <c r="I197" s="124"/>
      <c r="J197" s="124"/>
    </row>
    <row r="198" spans="2:47" hidden="1" outlineLevel="1" x14ac:dyDescent="0.35">
      <c r="B198" s="112" t="str">
        <f>'Financial Summary - RDI-RED'!B218</f>
        <v>Subcontracting costs 36</v>
      </c>
      <c r="C198" s="113"/>
      <c r="D198" s="113"/>
      <c r="E198" s="113"/>
      <c r="F198" s="113"/>
      <c r="G198" s="114"/>
      <c r="H198" s="124">
        <f>'Financial Summary - RDI-RED'!H218</f>
        <v>0</v>
      </c>
      <c r="I198" s="124"/>
      <c r="J198" s="124"/>
    </row>
    <row r="199" spans="2:47" hidden="1" outlineLevel="1" x14ac:dyDescent="0.35">
      <c r="B199" s="112" t="str">
        <f>'Financial Summary - RDI-RED'!B219</f>
        <v>Subcontracting costs 37</v>
      </c>
      <c r="C199" s="113"/>
      <c r="D199" s="113"/>
      <c r="E199" s="113"/>
      <c r="F199" s="113"/>
      <c r="G199" s="114"/>
      <c r="H199" s="124">
        <f>'Financial Summary - RDI-RED'!H219</f>
        <v>0</v>
      </c>
      <c r="I199" s="124"/>
      <c r="J199" s="124"/>
    </row>
    <row r="200" spans="2:47" hidden="1" outlineLevel="1" x14ac:dyDescent="0.35">
      <c r="B200" s="112" t="str">
        <f>'Financial Summary - RDI-RED'!B220</f>
        <v>Subcontracting costs 38</v>
      </c>
      <c r="C200" s="113"/>
      <c r="D200" s="113"/>
      <c r="E200" s="113"/>
      <c r="F200" s="113"/>
      <c r="G200" s="114"/>
      <c r="H200" s="124">
        <f>'Financial Summary - RDI-RED'!H220</f>
        <v>0</v>
      </c>
      <c r="I200" s="124"/>
      <c r="J200" s="124"/>
    </row>
    <row r="201" spans="2:47" hidden="1" outlineLevel="1" x14ac:dyDescent="0.35">
      <c r="B201" s="112" t="str">
        <f>'Financial Summary - RDI-RED'!B221</f>
        <v>Subcontracting costs 39</v>
      </c>
      <c r="C201" s="113"/>
      <c r="D201" s="113"/>
      <c r="E201" s="113"/>
      <c r="F201" s="113"/>
      <c r="G201" s="114"/>
      <c r="H201" s="124">
        <f>'Financial Summary - RDI-RED'!H221</f>
        <v>0</v>
      </c>
      <c r="I201" s="124"/>
      <c r="J201" s="124"/>
    </row>
    <row r="202" spans="2:47" hidden="1" outlineLevel="1" x14ac:dyDescent="0.35">
      <c r="B202" s="112" t="str">
        <f>'Financial Summary - RDI-RED'!B222</f>
        <v>Subcontracting costs 40</v>
      </c>
      <c r="C202" s="113"/>
      <c r="D202" s="113"/>
      <c r="E202" s="113"/>
      <c r="F202" s="113"/>
      <c r="G202" s="114"/>
      <c r="H202" s="124">
        <f>'Financial Summary - RDI-RED'!H222</f>
        <v>0</v>
      </c>
      <c r="I202" s="124"/>
      <c r="J202" s="124"/>
    </row>
    <row r="203" spans="2:47" ht="13.5" customHeight="1" collapsed="1" x14ac:dyDescent="0.35"/>
    <row r="204" spans="2:47" x14ac:dyDescent="0.35">
      <c r="B204" s="80" t="s">
        <v>53</v>
      </c>
      <c r="C204" s="80"/>
      <c r="D204" s="80"/>
      <c r="E204" s="80"/>
      <c r="F204" s="80"/>
      <c r="G204" s="80"/>
      <c r="H204" s="81">
        <f>SUM(H163:J202)</f>
        <v>0</v>
      </c>
      <c r="I204" s="82"/>
      <c r="J204" s="82"/>
    </row>
    <row r="205" spans="2:47" ht="15" thickBot="1" x14ac:dyDescent="0.4"/>
    <row r="206" spans="2:47" ht="19" thickBot="1" x14ac:dyDescent="0.5">
      <c r="B206" s="57" t="s">
        <v>185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9"/>
    </row>
    <row r="207" spans="2:47" ht="14" customHeight="1" x14ac:dyDescent="0.45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2:47" ht="29.5" customHeight="1" x14ac:dyDescent="0.35">
      <c r="B208" s="85" t="s">
        <v>189</v>
      </c>
      <c r="C208" s="85"/>
      <c r="D208" s="85"/>
      <c r="E208" s="85"/>
      <c r="F208" s="85"/>
      <c r="G208" s="85"/>
      <c r="H208" s="84" t="s">
        <v>186</v>
      </c>
      <c r="I208" s="84"/>
      <c r="J208" s="84" t="s">
        <v>191</v>
      </c>
      <c r="K208" s="84"/>
      <c r="L208" s="84" t="s">
        <v>192</v>
      </c>
      <c r="M208" s="84"/>
      <c r="N208" s="84" t="s">
        <v>193</v>
      </c>
      <c r="O208" s="84"/>
      <c r="P208" s="84" t="s">
        <v>194</v>
      </c>
      <c r="Q208" s="84"/>
      <c r="R208" s="84" t="s">
        <v>195</v>
      </c>
      <c r="S208" s="84"/>
      <c r="T208" s="84" t="s">
        <v>196</v>
      </c>
      <c r="U208" s="84"/>
      <c r="V208" s="84" t="s">
        <v>197</v>
      </c>
      <c r="W208" s="84"/>
      <c r="X208" s="84" t="s">
        <v>198</v>
      </c>
      <c r="Y208" s="84"/>
      <c r="Z208" s="84" t="s">
        <v>199</v>
      </c>
      <c r="AA208" s="84"/>
      <c r="AB208" s="84" t="s">
        <v>200</v>
      </c>
      <c r="AC208" s="84"/>
      <c r="AD208" s="84" t="s">
        <v>201</v>
      </c>
      <c r="AE208" s="84"/>
      <c r="AF208" s="84" t="s">
        <v>202</v>
      </c>
      <c r="AG208" s="84"/>
      <c r="AH208" s="84" t="s">
        <v>203</v>
      </c>
      <c r="AI208" s="84"/>
      <c r="AJ208" s="84" t="s">
        <v>204</v>
      </c>
      <c r="AK208" s="84"/>
      <c r="AL208" s="84" t="s">
        <v>205</v>
      </c>
      <c r="AM208" s="84"/>
      <c r="AN208" s="84" t="s">
        <v>206</v>
      </c>
      <c r="AO208" s="84"/>
      <c r="AP208" s="84" t="s">
        <v>207</v>
      </c>
      <c r="AQ208" s="84"/>
      <c r="AR208" s="84" t="s">
        <v>208</v>
      </c>
      <c r="AS208" s="84"/>
      <c r="AT208" s="84" t="s">
        <v>209</v>
      </c>
      <c r="AU208" s="84"/>
    </row>
    <row r="209" spans="2:50" ht="29.5" customHeight="1" x14ac:dyDescent="0.35">
      <c r="B209" s="86" t="s">
        <v>190</v>
      </c>
      <c r="C209" s="86"/>
      <c r="D209" s="86"/>
      <c r="E209" s="86"/>
      <c r="F209" s="86"/>
      <c r="G209" s="86"/>
      <c r="H209" s="126"/>
      <c r="I209" s="126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</row>
    <row r="210" spans="2:50" ht="14.5" customHeight="1" x14ac:dyDescent="0.45">
      <c r="B210" s="19"/>
      <c r="C210" s="19"/>
      <c r="D210" s="19"/>
      <c r="E210" s="19"/>
      <c r="F210" s="19"/>
      <c r="G210" s="19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2:50" x14ac:dyDescent="0.35">
      <c r="B211" s="16" t="s">
        <v>5</v>
      </c>
    </row>
    <row r="212" spans="2:50" ht="9" customHeight="1" x14ac:dyDescent="0.35"/>
    <row r="213" spans="2:50" x14ac:dyDescent="0.35">
      <c r="B213" s="17" t="s">
        <v>187</v>
      </c>
    </row>
    <row r="214" spans="2:50" ht="9" customHeight="1" x14ac:dyDescent="0.35"/>
    <row r="215" spans="2:50" ht="11.5" customHeight="1" x14ac:dyDescent="0.35">
      <c r="H215" s="60" t="s">
        <v>186</v>
      </c>
      <c r="I215" s="60"/>
      <c r="J215" s="60" t="s">
        <v>191</v>
      </c>
      <c r="K215" s="60"/>
      <c r="L215" s="60" t="s">
        <v>192</v>
      </c>
      <c r="M215" s="60"/>
      <c r="N215" s="60" t="s">
        <v>193</v>
      </c>
      <c r="O215" s="60"/>
      <c r="P215" s="60" t="s">
        <v>194</v>
      </c>
      <c r="Q215" s="60"/>
      <c r="R215" s="60" t="s">
        <v>195</v>
      </c>
      <c r="S215" s="60"/>
      <c r="T215" s="60" t="s">
        <v>196</v>
      </c>
      <c r="U215" s="60"/>
      <c r="V215" s="60" t="s">
        <v>197</v>
      </c>
      <c r="W215" s="60"/>
      <c r="X215" s="60" t="s">
        <v>198</v>
      </c>
      <c r="Y215" s="60"/>
      <c r="Z215" s="60" t="s">
        <v>199</v>
      </c>
      <c r="AA215" s="60"/>
      <c r="AB215" s="60" t="s">
        <v>200</v>
      </c>
      <c r="AC215" s="60"/>
      <c r="AD215" s="60" t="s">
        <v>201</v>
      </c>
      <c r="AE215" s="60"/>
      <c r="AF215" s="60" t="s">
        <v>202</v>
      </c>
      <c r="AG215" s="60"/>
      <c r="AH215" s="60" t="s">
        <v>203</v>
      </c>
      <c r="AI215" s="60"/>
      <c r="AJ215" s="60" t="s">
        <v>204</v>
      </c>
      <c r="AK215" s="60"/>
      <c r="AL215" s="60" t="s">
        <v>205</v>
      </c>
      <c r="AM215" s="60"/>
      <c r="AN215" s="60" t="s">
        <v>206</v>
      </c>
      <c r="AO215" s="60"/>
      <c r="AP215" s="60" t="s">
        <v>207</v>
      </c>
      <c r="AQ215" s="60"/>
      <c r="AR215" s="60" t="s">
        <v>208</v>
      </c>
      <c r="AS215" s="60"/>
      <c r="AT215" s="60" t="s">
        <v>209</v>
      </c>
      <c r="AU215" s="60"/>
    </row>
    <row r="216" spans="2:50" x14ac:dyDescent="0.35">
      <c r="B216" s="48" t="s">
        <v>10</v>
      </c>
      <c r="C216" s="48"/>
      <c r="D216" s="48"/>
      <c r="E216" s="48"/>
      <c r="F216" s="48"/>
      <c r="G216" s="48"/>
      <c r="H216" s="87" t="s">
        <v>211</v>
      </c>
      <c r="I216" s="87"/>
      <c r="J216" s="87" t="s">
        <v>211</v>
      </c>
      <c r="K216" s="87"/>
      <c r="L216" s="87" t="s">
        <v>211</v>
      </c>
      <c r="M216" s="87"/>
      <c r="N216" s="87" t="s">
        <v>211</v>
      </c>
      <c r="O216" s="87"/>
      <c r="P216" s="87" t="s">
        <v>211</v>
      </c>
      <c r="Q216" s="87"/>
      <c r="R216" s="87" t="s">
        <v>211</v>
      </c>
      <c r="S216" s="87"/>
      <c r="T216" s="87" t="s">
        <v>211</v>
      </c>
      <c r="U216" s="87"/>
      <c r="V216" s="87" t="s">
        <v>211</v>
      </c>
      <c r="W216" s="87"/>
      <c r="X216" s="87" t="s">
        <v>211</v>
      </c>
      <c r="Y216" s="87"/>
      <c r="Z216" s="87" t="s">
        <v>211</v>
      </c>
      <c r="AA216" s="87"/>
      <c r="AB216" s="87" t="s">
        <v>211</v>
      </c>
      <c r="AC216" s="87"/>
      <c r="AD216" s="87" t="s">
        <v>211</v>
      </c>
      <c r="AE216" s="87"/>
      <c r="AF216" s="87" t="s">
        <v>211</v>
      </c>
      <c r="AG216" s="87"/>
      <c r="AH216" s="87" t="s">
        <v>211</v>
      </c>
      <c r="AI216" s="87"/>
      <c r="AJ216" s="87" t="s">
        <v>211</v>
      </c>
      <c r="AK216" s="87"/>
      <c r="AL216" s="87" t="s">
        <v>211</v>
      </c>
      <c r="AM216" s="87"/>
      <c r="AN216" s="87" t="s">
        <v>211</v>
      </c>
      <c r="AO216" s="87"/>
      <c r="AP216" s="87" t="s">
        <v>211</v>
      </c>
      <c r="AQ216" s="87"/>
      <c r="AR216" s="87" t="s">
        <v>211</v>
      </c>
      <c r="AS216" s="87"/>
      <c r="AT216" s="87" t="s">
        <v>211</v>
      </c>
      <c r="AU216" s="87"/>
      <c r="AW216" s="90" t="s">
        <v>53</v>
      </c>
      <c r="AX216" s="90"/>
    </row>
    <row r="217" spans="2:50" x14ac:dyDescent="0.35">
      <c r="B217" s="88" t="str">
        <f>B21</f>
        <v>Job title of the employee 1</v>
      </c>
      <c r="C217" s="88"/>
      <c r="D217" s="88"/>
      <c r="E217" s="88"/>
      <c r="F217" s="88"/>
      <c r="G217" s="88"/>
      <c r="H217" s="127">
        <f>'Financial Summary - RDI-RED'!H237*Sheet1!$H21</f>
        <v>0</v>
      </c>
      <c r="I217" s="127"/>
      <c r="J217" s="127">
        <f>'Financial Summary - RDI-RED'!J237*Sheet1!$H21</f>
        <v>0</v>
      </c>
      <c r="K217" s="127"/>
      <c r="L217" s="127">
        <f>'Financial Summary - RDI-RED'!L237*Sheet1!$H21</f>
        <v>0</v>
      </c>
      <c r="M217" s="127"/>
      <c r="N217" s="127">
        <f>'Financial Summary - RDI-RED'!N237*Sheet1!$H21</f>
        <v>0</v>
      </c>
      <c r="O217" s="127"/>
      <c r="P217" s="127">
        <f>'Financial Summary - RDI-RED'!P237*Sheet1!$H21</f>
        <v>0</v>
      </c>
      <c r="Q217" s="127"/>
      <c r="R217" s="127">
        <f>'Financial Summary - RDI-RED'!R237*Sheet1!$H21</f>
        <v>0</v>
      </c>
      <c r="S217" s="127"/>
      <c r="T217" s="127">
        <f>'Financial Summary - RDI-RED'!T237*Sheet1!$H21</f>
        <v>0</v>
      </c>
      <c r="U217" s="127"/>
      <c r="V217" s="127">
        <f>'Financial Summary - RDI-RED'!V237*Sheet1!$H21</f>
        <v>0</v>
      </c>
      <c r="W217" s="127"/>
      <c r="X217" s="127">
        <f>'Financial Summary - RDI-RED'!X237*Sheet1!$H21</f>
        <v>0</v>
      </c>
      <c r="Y217" s="127"/>
      <c r="Z217" s="127">
        <f>'Financial Summary - RDI-RED'!Z237*Sheet1!$H21</f>
        <v>0</v>
      </c>
      <c r="AA217" s="127"/>
      <c r="AB217" s="127">
        <f>'Financial Summary - RDI-RED'!AB237*Sheet1!$H21</f>
        <v>0</v>
      </c>
      <c r="AC217" s="127"/>
      <c r="AD217" s="127">
        <f>'Financial Summary - RDI-RED'!AD237*Sheet1!$H21</f>
        <v>0</v>
      </c>
      <c r="AE217" s="127"/>
      <c r="AF217" s="127">
        <f>'Financial Summary - RDI-RED'!AF237*Sheet1!$H21</f>
        <v>0</v>
      </c>
      <c r="AG217" s="127"/>
      <c r="AH217" s="127">
        <f>'Financial Summary - RDI-RED'!AH237*Sheet1!$H21</f>
        <v>0</v>
      </c>
      <c r="AI217" s="127"/>
      <c r="AJ217" s="127">
        <f>'Financial Summary - RDI-RED'!AJ237*Sheet1!$H21</f>
        <v>0</v>
      </c>
      <c r="AK217" s="127"/>
      <c r="AL217" s="127">
        <f>'Financial Summary - RDI-RED'!AL237*Sheet1!$H21</f>
        <v>0</v>
      </c>
      <c r="AM217" s="127"/>
      <c r="AN217" s="127">
        <f>'Financial Summary - RDI-RED'!AN237*Sheet1!$H21</f>
        <v>0</v>
      </c>
      <c r="AO217" s="127"/>
      <c r="AP217" s="127">
        <f>'Financial Summary - RDI-RED'!AP237*Sheet1!$H21</f>
        <v>0</v>
      </c>
      <c r="AQ217" s="127"/>
      <c r="AR217" s="127">
        <f>'Financial Summary - RDI-RED'!AR237*Sheet1!$H21</f>
        <v>0</v>
      </c>
      <c r="AS217" s="127"/>
      <c r="AT217" s="127">
        <f>'Financial Summary - RDI-RED'!AT237*Sheet1!$H21</f>
        <v>0</v>
      </c>
      <c r="AU217" s="127"/>
      <c r="AW217" s="89">
        <f>SUM(H217:AU217)</f>
        <v>0</v>
      </c>
      <c r="AX217" s="89"/>
    </row>
    <row r="218" spans="2:50" x14ac:dyDescent="0.35">
      <c r="B218" s="88" t="str">
        <f t="shared" ref="B218:B256" si="2">B22</f>
        <v>Job title of the employee 2</v>
      </c>
      <c r="C218" s="88"/>
      <c r="D218" s="88"/>
      <c r="E218" s="88"/>
      <c r="F218" s="88"/>
      <c r="G218" s="88"/>
      <c r="H218" s="127">
        <f>'Financial Summary - RDI-RED'!H238*Sheet1!$H22</f>
        <v>0</v>
      </c>
      <c r="I218" s="127"/>
      <c r="J218" s="127">
        <f>'Financial Summary - RDI-RED'!J238*Sheet1!$H22</f>
        <v>0</v>
      </c>
      <c r="K218" s="127"/>
      <c r="L218" s="127">
        <f>'Financial Summary - RDI-RED'!L238*Sheet1!$H22</f>
        <v>0</v>
      </c>
      <c r="M218" s="127"/>
      <c r="N218" s="127">
        <f>'Financial Summary - RDI-RED'!N238*Sheet1!$H22</f>
        <v>0</v>
      </c>
      <c r="O218" s="127"/>
      <c r="P218" s="127">
        <f>'Financial Summary - RDI-RED'!P238*Sheet1!$H22</f>
        <v>0</v>
      </c>
      <c r="Q218" s="127"/>
      <c r="R218" s="127">
        <f>'Financial Summary - RDI-RED'!R238*Sheet1!$H22</f>
        <v>0</v>
      </c>
      <c r="S218" s="127"/>
      <c r="T218" s="127">
        <f>'Financial Summary - RDI-RED'!T238*Sheet1!$H22</f>
        <v>0</v>
      </c>
      <c r="U218" s="127"/>
      <c r="V218" s="127">
        <f>'Financial Summary - RDI-RED'!V238*Sheet1!$H22</f>
        <v>0</v>
      </c>
      <c r="W218" s="127"/>
      <c r="X218" s="127">
        <f>'Financial Summary - RDI-RED'!X238*Sheet1!$H22</f>
        <v>0</v>
      </c>
      <c r="Y218" s="127"/>
      <c r="Z218" s="127">
        <f>'Financial Summary - RDI-RED'!Z238*Sheet1!$H22</f>
        <v>0</v>
      </c>
      <c r="AA218" s="127"/>
      <c r="AB218" s="127">
        <f>'Financial Summary - RDI-RED'!AB238*Sheet1!$H22</f>
        <v>0</v>
      </c>
      <c r="AC218" s="127"/>
      <c r="AD218" s="127">
        <f>'Financial Summary - RDI-RED'!AD238*Sheet1!$H22</f>
        <v>0</v>
      </c>
      <c r="AE218" s="127"/>
      <c r="AF218" s="127">
        <f>'Financial Summary - RDI-RED'!AF238*Sheet1!$H22</f>
        <v>0</v>
      </c>
      <c r="AG218" s="127"/>
      <c r="AH218" s="127">
        <f>'Financial Summary - RDI-RED'!AH238*Sheet1!$H22</f>
        <v>0</v>
      </c>
      <c r="AI218" s="127"/>
      <c r="AJ218" s="127">
        <f>'Financial Summary - RDI-RED'!AJ238*Sheet1!$H22</f>
        <v>0</v>
      </c>
      <c r="AK218" s="127"/>
      <c r="AL218" s="127">
        <f>'Financial Summary - RDI-RED'!AL238*Sheet1!$H22</f>
        <v>0</v>
      </c>
      <c r="AM218" s="127"/>
      <c r="AN218" s="127">
        <f>'Financial Summary - RDI-RED'!AN238*Sheet1!$H22</f>
        <v>0</v>
      </c>
      <c r="AO218" s="127"/>
      <c r="AP218" s="127">
        <f>'Financial Summary - RDI-RED'!AP238*Sheet1!$H22</f>
        <v>0</v>
      </c>
      <c r="AQ218" s="127"/>
      <c r="AR218" s="127">
        <f>'Financial Summary - RDI-RED'!AR238*Sheet1!$H22</f>
        <v>0</v>
      </c>
      <c r="AS218" s="127"/>
      <c r="AT218" s="127">
        <f>'Financial Summary - RDI-RED'!AT238*Sheet1!$H22</f>
        <v>0</v>
      </c>
      <c r="AU218" s="127"/>
      <c r="AW218" s="89">
        <f t="shared" ref="AW218:AW256" si="3">SUM(H218:AU218)</f>
        <v>0</v>
      </c>
      <c r="AX218" s="89"/>
    </row>
    <row r="219" spans="2:50" x14ac:dyDescent="0.35">
      <c r="B219" s="88" t="str">
        <f t="shared" si="2"/>
        <v>Job title of the employee 3</v>
      </c>
      <c r="C219" s="88"/>
      <c r="D219" s="88"/>
      <c r="E219" s="88"/>
      <c r="F219" s="88"/>
      <c r="G219" s="88"/>
      <c r="H219" s="127">
        <f>'Financial Summary - RDI-RED'!H239*Sheet1!$H23</f>
        <v>0</v>
      </c>
      <c r="I219" s="127"/>
      <c r="J219" s="127">
        <f>'Financial Summary - RDI-RED'!J239*Sheet1!$H23</f>
        <v>0</v>
      </c>
      <c r="K219" s="127"/>
      <c r="L219" s="127">
        <f>'Financial Summary - RDI-RED'!L239*Sheet1!$H23</f>
        <v>0</v>
      </c>
      <c r="M219" s="127"/>
      <c r="N219" s="127">
        <f>'Financial Summary - RDI-RED'!N239*Sheet1!$H23</f>
        <v>0</v>
      </c>
      <c r="O219" s="127"/>
      <c r="P219" s="127">
        <f>'Financial Summary - RDI-RED'!P239*Sheet1!$H23</f>
        <v>0</v>
      </c>
      <c r="Q219" s="127"/>
      <c r="R219" s="127">
        <f>'Financial Summary - RDI-RED'!R239*Sheet1!$H23</f>
        <v>0</v>
      </c>
      <c r="S219" s="127"/>
      <c r="T219" s="127">
        <f>'Financial Summary - RDI-RED'!T239*Sheet1!$H23</f>
        <v>0</v>
      </c>
      <c r="U219" s="127"/>
      <c r="V219" s="127">
        <f>'Financial Summary - RDI-RED'!V239*Sheet1!$H23</f>
        <v>0</v>
      </c>
      <c r="W219" s="127"/>
      <c r="X219" s="127">
        <f>'Financial Summary - RDI-RED'!X239*Sheet1!$H23</f>
        <v>0</v>
      </c>
      <c r="Y219" s="127"/>
      <c r="Z219" s="127">
        <f>'Financial Summary - RDI-RED'!Z239*Sheet1!$H23</f>
        <v>0</v>
      </c>
      <c r="AA219" s="127"/>
      <c r="AB219" s="127">
        <f>'Financial Summary - RDI-RED'!AB239*Sheet1!$H23</f>
        <v>0</v>
      </c>
      <c r="AC219" s="127"/>
      <c r="AD219" s="127">
        <f>'Financial Summary - RDI-RED'!AD239*Sheet1!$H23</f>
        <v>0</v>
      </c>
      <c r="AE219" s="127"/>
      <c r="AF219" s="127">
        <f>'Financial Summary - RDI-RED'!AF239*Sheet1!$H23</f>
        <v>0</v>
      </c>
      <c r="AG219" s="127"/>
      <c r="AH219" s="127">
        <f>'Financial Summary - RDI-RED'!AH239*Sheet1!$H23</f>
        <v>0</v>
      </c>
      <c r="AI219" s="127"/>
      <c r="AJ219" s="127">
        <f>'Financial Summary - RDI-RED'!AJ239*Sheet1!$H23</f>
        <v>0</v>
      </c>
      <c r="AK219" s="127"/>
      <c r="AL219" s="127">
        <f>'Financial Summary - RDI-RED'!AL239*Sheet1!$H23</f>
        <v>0</v>
      </c>
      <c r="AM219" s="127"/>
      <c r="AN219" s="127">
        <f>'Financial Summary - RDI-RED'!AN239*Sheet1!$H23</f>
        <v>0</v>
      </c>
      <c r="AO219" s="127"/>
      <c r="AP219" s="127">
        <f>'Financial Summary - RDI-RED'!AP239*Sheet1!$H23</f>
        <v>0</v>
      </c>
      <c r="AQ219" s="127"/>
      <c r="AR219" s="127">
        <f>'Financial Summary - RDI-RED'!AR239*Sheet1!$H23</f>
        <v>0</v>
      </c>
      <c r="AS219" s="127"/>
      <c r="AT219" s="127">
        <f>'Financial Summary - RDI-RED'!AT239*Sheet1!$H23</f>
        <v>0</v>
      </c>
      <c r="AU219" s="127"/>
      <c r="AW219" s="89">
        <f t="shared" si="3"/>
        <v>0</v>
      </c>
      <c r="AX219" s="89"/>
    </row>
    <row r="220" spans="2:50" x14ac:dyDescent="0.35">
      <c r="B220" s="88" t="str">
        <f t="shared" si="2"/>
        <v>Job title of the employee 4</v>
      </c>
      <c r="C220" s="88"/>
      <c r="D220" s="88"/>
      <c r="E220" s="88"/>
      <c r="F220" s="88"/>
      <c r="G220" s="88"/>
      <c r="H220" s="127">
        <f>'Financial Summary - RDI-RED'!H240*Sheet1!$H24</f>
        <v>0</v>
      </c>
      <c r="I220" s="127"/>
      <c r="J220" s="127">
        <f>'Financial Summary - RDI-RED'!J240*Sheet1!$H24</f>
        <v>0</v>
      </c>
      <c r="K220" s="127"/>
      <c r="L220" s="127">
        <f>'Financial Summary - RDI-RED'!L240*Sheet1!$H24</f>
        <v>0</v>
      </c>
      <c r="M220" s="127"/>
      <c r="N220" s="127">
        <f>'Financial Summary - RDI-RED'!N240*Sheet1!$H24</f>
        <v>0</v>
      </c>
      <c r="O220" s="127"/>
      <c r="P220" s="127">
        <f>'Financial Summary - RDI-RED'!P240*Sheet1!$H24</f>
        <v>0</v>
      </c>
      <c r="Q220" s="127"/>
      <c r="R220" s="127">
        <f>'Financial Summary - RDI-RED'!R240*Sheet1!$H24</f>
        <v>0</v>
      </c>
      <c r="S220" s="127"/>
      <c r="T220" s="127">
        <f>'Financial Summary - RDI-RED'!T240*Sheet1!$H24</f>
        <v>0</v>
      </c>
      <c r="U220" s="127"/>
      <c r="V220" s="127">
        <f>'Financial Summary - RDI-RED'!V240*Sheet1!$H24</f>
        <v>0</v>
      </c>
      <c r="W220" s="127"/>
      <c r="X220" s="127">
        <f>'Financial Summary - RDI-RED'!X240*Sheet1!$H24</f>
        <v>0</v>
      </c>
      <c r="Y220" s="127"/>
      <c r="Z220" s="127">
        <f>'Financial Summary - RDI-RED'!Z240*Sheet1!$H24</f>
        <v>0</v>
      </c>
      <c r="AA220" s="127"/>
      <c r="AB220" s="127">
        <f>'Financial Summary - RDI-RED'!AB240*Sheet1!$H24</f>
        <v>0</v>
      </c>
      <c r="AC220" s="127"/>
      <c r="AD220" s="127">
        <f>'Financial Summary - RDI-RED'!AD240*Sheet1!$H24</f>
        <v>0</v>
      </c>
      <c r="AE220" s="127"/>
      <c r="AF220" s="127">
        <f>'Financial Summary - RDI-RED'!AF240*Sheet1!$H24</f>
        <v>0</v>
      </c>
      <c r="AG220" s="127"/>
      <c r="AH220" s="127">
        <f>'Financial Summary - RDI-RED'!AH240*Sheet1!$H24</f>
        <v>0</v>
      </c>
      <c r="AI220" s="127"/>
      <c r="AJ220" s="127">
        <f>'Financial Summary - RDI-RED'!AJ240*Sheet1!$H24</f>
        <v>0</v>
      </c>
      <c r="AK220" s="127"/>
      <c r="AL220" s="127">
        <f>'Financial Summary - RDI-RED'!AL240*Sheet1!$H24</f>
        <v>0</v>
      </c>
      <c r="AM220" s="127"/>
      <c r="AN220" s="127">
        <f>'Financial Summary - RDI-RED'!AN240*Sheet1!$H24</f>
        <v>0</v>
      </c>
      <c r="AO220" s="127"/>
      <c r="AP220" s="127">
        <f>'Financial Summary - RDI-RED'!AP240*Sheet1!$H24</f>
        <v>0</v>
      </c>
      <c r="AQ220" s="127"/>
      <c r="AR220" s="127">
        <f>'Financial Summary - RDI-RED'!AR240*Sheet1!$H24</f>
        <v>0</v>
      </c>
      <c r="AS220" s="127"/>
      <c r="AT220" s="127">
        <f>'Financial Summary - RDI-RED'!AT240*Sheet1!$H24</f>
        <v>0</v>
      </c>
      <c r="AU220" s="127"/>
      <c r="AW220" s="89">
        <f t="shared" si="3"/>
        <v>0</v>
      </c>
      <c r="AX220" s="89"/>
    </row>
    <row r="221" spans="2:50" x14ac:dyDescent="0.35">
      <c r="B221" s="88" t="str">
        <f t="shared" si="2"/>
        <v>Job title of the employee 5</v>
      </c>
      <c r="C221" s="88"/>
      <c r="D221" s="88"/>
      <c r="E221" s="88"/>
      <c r="F221" s="88"/>
      <c r="G221" s="88"/>
      <c r="H221" s="127">
        <f>'Financial Summary - RDI-RED'!H241*Sheet1!$H25</f>
        <v>0</v>
      </c>
      <c r="I221" s="127"/>
      <c r="J221" s="127">
        <f>'Financial Summary - RDI-RED'!J241*Sheet1!$H25</f>
        <v>0</v>
      </c>
      <c r="K221" s="127"/>
      <c r="L221" s="127">
        <f>'Financial Summary - RDI-RED'!L241*Sheet1!$H25</f>
        <v>0</v>
      </c>
      <c r="M221" s="127"/>
      <c r="N221" s="127">
        <f>'Financial Summary - RDI-RED'!N241*Sheet1!$H25</f>
        <v>0</v>
      </c>
      <c r="O221" s="127"/>
      <c r="P221" s="127">
        <f>'Financial Summary - RDI-RED'!P241*Sheet1!$H25</f>
        <v>0</v>
      </c>
      <c r="Q221" s="127"/>
      <c r="R221" s="127">
        <f>'Financial Summary - RDI-RED'!R241*Sheet1!$H25</f>
        <v>0</v>
      </c>
      <c r="S221" s="127"/>
      <c r="T221" s="127">
        <f>'Financial Summary - RDI-RED'!T241*Sheet1!$H25</f>
        <v>0</v>
      </c>
      <c r="U221" s="127"/>
      <c r="V221" s="127">
        <f>'Financial Summary - RDI-RED'!V241*Sheet1!$H25</f>
        <v>0</v>
      </c>
      <c r="W221" s="127"/>
      <c r="X221" s="127">
        <f>'Financial Summary - RDI-RED'!X241*Sheet1!$H25</f>
        <v>0</v>
      </c>
      <c r="Y221" s="127"/>
      <c r="Z221" s="127">
        <f>'Financial Summary - RDI-RED'!Z241*Sheet1!$H25</f>
        <v>0</v>
      </c>
      <c r="AA221" s="127"/>
      <c r="AB221" s="127">
        <f>'Financial Summary - RDI-RED'!AB241*Sheet1!$H25</f>
        <v>0</v>
      </c>
      <c r="AC221" s="127"/>
      <c r="AD221" s="127">
        <f>'Financial Summary - RDI-RED'!AD241*Sheet1!$H25</f>
        <v>0</v>
      </c>
      <c r="AE221" s="127"/>
      <c r="AF221" s="127">
        <f>'Financial Summary - RDI-RED'!AF241*Sheet1!$H25</f>
        <v>0</v>
      </c>
      <c r="AG221" s="127"/>
      <c r="AH221" s="127">
        <f>'Financial Summary - RDI-RED'!AH241*Sheet1!$H25</f>
        <v>0</v>
      </c>
      <c r="AI221" s="127"/>
      <c r="AJ221" s="127">
        <f>'Financial Summary - RDI-RED'!AJ241*Sheet1!$H25</f>
        <v>0</v>
      </c>
      <c r="AK221" s="127"/>
      <c r="AL221" s="127">
        <f>'Financial Summary - RDI-RED'!AL241*Sheet1!$H25</f>
        <v>0</v>
      </c>
      <c r="AM221" s="127"/>
      <c r="AN221" s="127">
        <f>'Financial Summary - RDI-RED'!AN241*Sheet1!$H25</f>
        <v>0</v>
      </c>
      <c r="AO221" s="127"/>
      <c r="AP221" s="127">
        <f>'Financial Summary - RDI-RED'!AP241*Sheet1!$H25</f>
        <v>0</v>
      </c>
      <c r="AQ221" s="127"/>
      <c r="AR221" s="127">
        <f>'Financial Summary - RDI-RED'!AR241*Sheet1!$H25</f>
        <v>0</v>
      </c>
      <c r="AS221" s="127"/>
      <c r="AT221" s="127">
        <f>'Financial Summary - RDI-RED'!AT241*Sheet1!$H25</f>
        <v>0</v>
      </c>
      <c r="AU221" s="127"/>
      <c r="AW221" s="89">
        <f t="shared" si="3"/>
        <v>0</v>
      </c>
      <c r="AX221" s="89"/>
    </row>
    <row r="222" spans="2:50" x14ac:dyDescent="0.35">
      <c r="B222" s="88" t="str">
        <f t="shared" si="2"/>
        <v>Job title of the employee 6</v>
      </c>
      <c r="C222" s="88"/>
      <c r="D222" s="88"/>
      <c r="E222" s="88"/>
      <c r="F222" s="88"/>
      <c r="G222" s="88"/>
      <c r="H222" s="127">
        <f>'Financial Summary - RDI-RED'!H242*Sheet1!$H26</f>
        <v>0</v>
      </c>
      <c r="I222" s="127"/>
      <c r="J222" s="127">
        <f>'Financial Summary - RDI-RED'!J242*Sheet1!$H26</f>
        <v>0</v>
      </c>
      <c r="K222" s="127"/>
      <c r="L222" s="127">
        <f>'Financial Summary - RDI-RED'!L242*Sheet1!$H26</f>
        <v>0</v>
      </c>
      <c r="M222" s="127"/>
      <c r="N222" s="127">
        <f>'Financial Summary - RDI-RED'!N242*Sheet1!$H26</f>
        <v>0</v>
      </c>
      <c r="O222" s="127"/>
      <c r="P222" s="127">
        <f>'Financial Summary - RDI-RED'!P242*Sheet1!$H26</f>
        <v>0</v>
      </c>
      <c r="Q222" s="127"/>
      <c r="R222" s="127">
        <f>'Financial Summary - RDI-RED'!R242*Sheet1!$H26</f>
        <v>0</v>
      </c>
      <c r="S222" s="127"/>
      <c r="T222" s="127">
        <f>'Financial Summary - RDI-RED'!T242*Sheet1!$H26</f>
        <v>0</v>
      </c>
      <c r="U222" s="127"/>
      <c r="V222" s="127">
        <f>'Financial Summary - RDI-RED'!V242*Sheet1!$H26</f>
        <v>0</v>
      </c>
      <c r="W222" s="127"/>
      <c r="X222" s="127">
        <f>'Financial Summary - RDI-RED'!X242*Sheet1!$H26</f>
        <v>0</v>
      </c>
      <c r="Y222" s="127"/>
      <c r="Z222" s="127">
        <f>'Financial Summary - RDI-RED'!Z242*Sheet1!$H26</f>
        <v>0</v>
      </c>
      <c r="AA222" s="127"/>
      <c r="AB222" s="127">
        <f>'Financial Summary - RDI-RED'!AB242*Sheet1!$H26</f>
        <v>0</v>
      </c>
      <c r="AC222" s="127"/>
      <c r="AD222" s="127">
        <f>'Financial Summary - RDI-RED'!AD242*Sheet1!$H26</f>
        <v>0</v>
      </c>
      <c r="AE222" s="127"/>
      <c r="AF222" s="127">
        <f>'Financial Summary - RDI-RED'!AF242*Sheet1!$H26</f>
        <v>0</v>
      </c>
      <c r="AG222" s="127"/>
      <c r="AH222" s="127">
        <f>'Financial Summary - RDI-RED'!AH242*Sheet1!$H26</f>
        <v>0</v>
      </c>
      <c r="AI222" s="127"/>
      <c r="AJ222" s="127">
        <f>'Financial Summary - RDI-RED'!AJ242*Sheet1!$H26</f>
        <v>0</v>
      </c>
      <c r="AK222" s="127"/>
      <c r="AL222" s="127">
        <f>'Financial Summary - RDI-RED'!AL242*Sheet1!$H26</f>
        <v>0</v>
      </c>
      <c r="AM222" s="127"/>
      <c r="AN222" s="127">
        <f>'Financial Summary - RDI-RED'!AN242*Sheet1!$H26</f>
        <v>0</v>
      </c>
      <c r="AO222" s="127"/>
      <c r="AP222" s="127">
        <f>'Financial Summary - RDI-RED'!AP242*Sheet1!$H26</f>
        <v>0</v>
      </c>
      <c r="AQ222" s="127"/>
      <c r="AR222" s="127">
        <f>'Financial Summary - RDI-RED'!AR242*Sheet1!$H26</f>
        <v>0</v>
      </c>
      <c r="AS222" s="127"/>
      <c r="AT222" s="127">
        <f>'Financial Summary - RDI-RED'!AT242*Sheet1!$H26</f>
        <v>0</v>
      </c>
      <c r="AU222" s="127"/>
      <c r="AW222" s="89">
        <f t="shared" si="3"/>
        <v>0</v>
      </c>
      <c r="AX222" s="89"/>
    </row>
    <row r="223" spans="2:50" x14ac:dyDescent="0.35">
      <c r="B223" s="88" t="str">
        <f t="shared" si="2"/>
        <v>Job title of the employee 7</v>
      </c>
      <c r="C223" s="88"/>
      <c r="D223" s="88"/>
      <c r="E223" s="88"/>
      <c r="F223" s="88"/>
      <c r="G223" s="88"/>
      <c r="H223" s="127">
        <f>'Financial Summary - RDI-RED'!H243*Sheet1!$H27</f>
        <v>0</v>
      </c>
      <c r="I223" s="127"/>
      <c r="J223" s="127">
        <f>'Financial Summary - RDI-RED'!J243*Sheet1!$H27</f>
        <v>0</v>
      </c>
      <c r="K223" s="127"/>
      <c r="L223" s="127">
        <f>'Financial Summary - RDI-RED'!L243*Sheet1!$H27</f>
        <v>0</v>
      </c>
      <c r="M223" s="127"/>
      <c r="N223" s="127">
        <f>'Financial Summary - RDI-RED'!N243*Sheet1!$H27</f>
        <v>0</v>
      </c>
      <c r="O223" s="127"/>
      <c r="P223" s="127">
        <f>'Financial Summary - RDI-RED'!P243*Sheet1!$H27</f>
        <v>0</v>
      </c>
      <c r="Q223" s="127"/>
      <c r="R223" s="127">
        <f>'Financial Summary - RDI-RED'!R243*Sheet1!$H27</f>
        <v>0</v>
      </c>
      <c r="S223" s="127"/>
      <c r="T223" s="127">
        <f>'Financial Summary - RDI-RED'!T243*Sheet1!$H27</f>
        <v>0</v>
      </c>
      <c r="U223" s="127"/>
      <c r="V223" s="127">
        <f>'Financial Summary - RDI-RED'!V243*Sheet1!$H27</f>
        <v>0</v>
      </c>
      <c r="W223" s="127"/>
      <c r="X223" s="127">
        <f>'Financial Summary - RDI-RED'!X243*Sheet1!$H27</f>
        <v>0</v>
      </c>
      <c r="Y223" s="127"/>
      <c r="Z223" s="127">
        <f>'Financial Summary - RDI-RED'!Z243*Sheet1!$H27</f>
        <v>0</v>
      </c>
      <c r="AA223" s="127"/>
      <c r="AB223" s="127">
        <f>'Financial Summary - RDI-RED'!AB243*Sheet1!$H27</f>
        <v>0</v>
      </c>
      <c r="AC223" s="127"/>
      <c r="AD223" s="127">
        <f>'Financial Summary - RDI-RED'!AD243*Sheet1!$H27</f>
        <v>0</v>
      </c>
      <c r="AE223" s="127"/>
      <c r="AF223" s="127">
        <f>'Financial Summary - RDI-RED'!AF243*Sheet1!$H27</f>
        <v>0</v>
      </c>
      <c r="AG223" s="127"/>
      <c r="AH223" s="127">
        <f>'Financial Summary - RDI-RED'!AH243*Sheet1!$H27</f>
        <v>0</v>
      </c>
      <c r="AI223" s="127"/>
      <c r="AJ223" s="127">
        <f>'Financial Summary - RDI-RED'!AJ243*Sheet1!$H27</f>
        <v>0</v>
      </c>
      <c r="AK223" s="127"/>
      <c r="AL223" s="127">
        <f>'Financial Summary - RDI-RED'!AL243*Sheet1!$H27</f>
        <v>0</v>
      </c>
      <c r="AM223" s="127"/>
      <c r="AN223" s="127">
        <f>'Financial Summary - RDI-RED'!AN243*Sheet1!$H27</f>
        <v>0</v>
      </c>
      <c r="AO223" s="127"/>
      <c r="AP223" s="127">
        <f>'Financial Summary - RDI-RED'!AP243*Sheet1!$H27</f>
        <v>0</v>
      </c>
      <c r="AQ223" s="127"/>
      <c r="AR223" s="127">
        <f>'Financial Summary - RDI-RED'!AR243*Sheet1!$H27</f>
        <v>0</v>
      </c>
      <c r="AS223" s="127"/>
      <c r="AT223" s="127">
        <f>'Financial Summary - RDI-RED'!AT243*Sheet1!$H27</f>
        <v>0</v>
      </c>
      <c r="AU223" s="127"/>
      <c r="AW223" s="89">
        <f t="shared" si="3"/>
        <v>0</v>
      </c>
      <c r="AX223" s="89"/>
    </row>
    <row r="224" spans="2:50" x14ac:dyDescent="0.35">
      <c r="B224" s="88" t="str">
        <f t="shared" si="2"/>
        <v>Job title of the employee 8</v>
      </c>
      <c r="C224" s="88"/>
      <c r="D224" s="88"/>
      <c r="E224" s="88"/>
      <c r="F224" s="88"/>
      <c r="G224" s="88"/>
      <c r="H224" s="127">
        <f>'Financial Summary - RDI-RED'!H244*Sheet1!$H28</f>
        <v>0</v>
      </c>
      <c r="I224" s="127"/>
      <c r="J224" s="127">
        <f>'Financial Summary - RDI-RED'!J244*Sheet1!$H28</f>
        <v>0</v>
      </c>
      <c r="K224" s="127"/>
      <c r="L224" s="127">
        <f>'Financial Summary - RDI-RED'!L244*Sheet1!$H28</f>
        <v>0</v>
      </c>
      <c r="M224" s="127"/>
      <c r="N224" s="127">
        <f>'Financial Summary - RDI-RED'!N244*Sheet1!$H28</f>
        <v>0</v>
      </c>
      <c r="O224" s="127"/>
      <c r="P224" s="127">
        <f>'Financial Summary - RDI-RED'!P244*Sheet1!$H28</f>
        <v>0</v>
      </c>
      <c r="Q224" s="127"/>
      <c r="R224" s="127">
        <f>'Financial Summary - RDI-RED'!R244*Sheet1!$H28</f>
        <v>0</v>
      </c>
      <c r="S224" s="127"/>
      <c r="T224" s="127">
        <f>'Financial Summary - RDI-RED'!T244*Sheet1!$H28</f>
        <v>0</v>
      </c>
      <c r="U224" s="127"/>
      <c r="V224" s="127">
        <f>'Financial Summary - RDI-RED'!V244*Sheet1!$H28</f>
        <v>0</v>
      </c>
      <c r="W224" s="127"/>
      <c r="X224" s="127">
        <f>'Financial Summary - RDI-RED'!X244*Sheet1!$H28</f>
        <v>0</v>
      </c>
      <c r="Y224" s="127"/>
      <c r="Z224" s="127">
        <f>'Financial Summary - RDI-RED'!Z244*Sheet1!$H28</f>
        <v>0</v>
      </c>
      <c r="AA224" s="127"/>
      <c r="AB224" s="127">
        <f>'Financial Summary - RDI-RED'!AB244*Sheet1!$H28</f>
        <v>0</v>
      </c>
      <c r="AC224" s="127"/>
      <c r="AD224" s="127">
        <f>'Financial Summary - RDI-RED'!AD244*Sheet1!$H28</f>
        <v>0</v>
      </c>
      <c r="AE224" s="127"/>
      <c r="AF224" s="127">
        <f>'Financial Summary - RDI-RED'!AF244*Sheet1!$H28</f>
        <v>0</v>
      </c>
      <c r="AG224" s="127"/>
      <c r="AH224" s="127">
        <f>'Financial Summary - RDI-RED'!AH244*Sheet1!$H28</f>
        <v>0</v>
      </c>
      <c r="AI224" s="127"/>
      <c r="AJ224" s="127">
        <f>'Financial Summary - RDI-RED'!AJ244*Sheet1!$H28</f>
        <v>0</v>
      </c>
      <c r="AK224" s="127"/>
      <c r="AL224" s="127">
        <f>'Financial Summary - RDI-RED'!AL244*Sheet1!$H28</f>
        <v>0</v>
      </c>
      <c r="AM224" s="127"/>
      <c r="AN224" s="127">
        <f>'Financial Summary - RDI-RED'!AN244*Sheet1!$H28</f>
        <v>0</v>
      </c>
      <c r="AO224" s="127"/>
      <c r="AP224" s="127">
        <f>'Financial Summary - RDI-RED'!AP244*Sheet1!$H28</f>
        <v>0</v>
      </c>
      <c r="AQ224" s="127"/>
      <c r="AR224" s="127">
        <f>'Financial Summary - RDI-RED'!AR244*Sheet1!$H28</f>
        <v>0</v>
      </c>
      <c r="AS224" s="127"/>
      <c r="AT224" s="127">
        <f>'Financial Summary - RDI-RED'!AT244*Sheet1!$H28</f>
        <v>0</v>
      </c>
      <c r="AU224" s="127"/>
      <c r="AW224" s="89">
        <f t="shared" si="3"/>
        <v>0</v>
      </c>
      <c r="AX224" s="89"/>
    </row>
    <row r="225" spans="2:50" x14ac:dyDescent="0.35">
      <c r="B225" s="88" t="str">
        <f t="shared" si="2"/>
        <v>Job title of the employee 9</v>
      </c>
      <c r="C225" s="88"/>
      <c r="D225" s="88"/>
      <c r="E225" s="88"/>
      <c r="F225" s="88"/>
      <c r="G225" s="88"/>
      <c r="H225" s="127">
        <f>'Financial Summary - RDI-RED'!H245*Sheet1!$H29</f>
        <v>0</v>
      </c>
      <c r="I225" s="127"/>
      <c r="J225" s="127">
        <f>'Financial Summary - RDI-RED'!J245*Sheet1!$H29</f>
        <v>0</v>
      </c>
      <c r="K225" s="127"/>
      <c r="L225" s="127">
        <f>'Financial Summary - RDI-RED'!L245*Sheet1!$H29</f>
        <v>0</v>
      </c>
      <c r="M225" s="127"/>
      <c r="N225" s="127">
        <f>'Financial Summary - RDI-RED'!N245*Sheet1!$H29</f>
        <v>0</v>
      </c>
      <c r="O225" s="127"/>
      <c r="P225" s="127">
        <f>'Financial Summary - RDI-RED'!P245*Sheet1!$H29</f>
        <v>0</v>
      </c>
      <c r="Q225" s="127"/>
      <c r="R225" s="127">
        <f>'Financial Summary - RDI-RED'!R245*Sheet1!$H29</f>
        <v>0</v>
      </c>
      <c r="S225" s="127"/>
      <c r="T225" s="127">
        <f>'Financial Summary - RDI-RED'!T245*Sheet1!$H29</f>
        <v>0</v>
      </c>
      <c r="U225" s="127"/>
      <c r="V225" s="127">
        <f>'Financial Summary - RDI-RED'!V245*Sheet1!$H29</f>
        <v>0</v>
      </c>
      <c r="W225" s="127"/>
      <c r="X225" s="127">
        <f>'Financial Summary - RDI-RED'!X245*Sheet1!$H29</f>
        <v>0</v>
      </c>
      <c r="Y225" s="127"/>
      <c r="Z225" s="127">
        <f>'Financial Summary - RDI-RED'!Z245*Sheet1!$H29</f>
        <v>0</v>
      </c>
      <c r="AA225" s="127"/>
      <c r="AB225" s="127">
        <f>'Financial Summary - RDI-RED'!AB245*Sheet1!$H29</f>
        <v>0</v>
      </c>
      <c r="AC225" s="127"/>
      <c r="AD225" s="127">
        <f>'Financial Summary - RDI-RED'!AD245*Sheet1!$H29</f>
        <v>0</v>
      </c>
      <c r="AE225" s="127"/>
      <c r="AF225" s="127">
        <f>'Financial Summary - RDI-RED'!AF245*Sheet1!$H29</f>
        <v>0</v>
      </c>
      <c r="AG225" s="127"/>
      <c r="AH225" s="127">
        <f>'Financial Summary - RDI-RED'!AH245*Sheet1!$H29</f>
        <v>0</v>
      </c>
      <c r="AI225" s="127"/>
      <c r="AJ225" s="127">
        <f>'Financial Summary - RDI-RED'!AJ245*Sheet1!$H29</f>
        <v>0</v>
      </c>
      <c r="AK225" s="127"/>
      <c r="AL225" s="127">
        <f>'Financial Summary - RDI-RED'!AL245*Sheet1!$H29</f>
        <v>0</v>
      </c>
      <c r="AM225" s="127"/>
      <c r="AN225" s="127">
        <f>'Financial Summary - RDI-RED'!AN245*Sheet1!$H29</f>
        <v>0</v>
      </c>
      <c r="AO225" s="127"/>
      <c r="AP225" s="127">
        <f>'Financial Summary - RDI-RED'!AP245*Sheet1!$H29</f>
        <v>0</v>
      </c>
      <c r="AQ225" s="127"/>
      <c r="AR225" s="127">
        <f>'Financial Summary - RDI-RED'!AR245*Sheet1!$H29</f>
        <v>0</v>
      </c>
      <c r="AS225" s="127"/>
      <c r="AT225" s="127">
        <f>'Financial Summary - RDI-RED'!AT245*Sheet1!$H29</f>
        <v>0</v>
      </c>
      <c r="AU225" s="127"/>
      <c r="AW225" s="89">
        <f t="shared" si="3"/>
        <v>0</v>
      </c>
      <c r="AX225" s="89"/>
    </row>
    <row r="226" spans="2:50" x14ac:dyDescent="0.35">
      <c r="B226" s="88" t="str">
        <f t="shared" si="2"/>
        <v>Job title of the employee 10</v>
      </c>
      <c r="C226" s="88"/>
      <c r="D226" s="88"/>
      <c r="E226" s="88"/>
      <c r="F226" s="88"/>
      <c r="G226" s="88"/>
      <c r="H226" s="127">
        <f>'Financial Summary - RDI-RED'!H246*Sheet1!$H30</f>
        <v>0</v>
      </c>
      <c r="I226" s="127"/>
      <c r="J226" s="127">
        <f>'Financial Summary - RDI-RED'!J246*Sheet1!$H30</f>
        <v>0</v>
      </c>
      <c r="K226" s="127"/>
      <c r="L226" s="127">
        <f>'Financial Summary - RDI-RED'!L246*Sheet1!$H30</f>
        <v>0</v>
      </c>
      <c r="M226" s="127"/>
      <c r="N226" s="127">
        <f>'Financial Summary - RDI-RED'!N246*Sheet1!$H30</f>
        <v>0</v>
      </c>
      <c r="O226" s="127"/>
      <c r="P226" s="127">
        <f>'Financial Summary - RDI-RED'!P246*Sheet1!$H30</f>
        <v>0</v>
      </c>
      <c r="Q226" s="127"/>
      <c r="R226" s="127">
        <f>'Financial Summary - RDI-RED'!R246*Sheet1!$H30</f>
        <v>0</v>
      </c>
      <c r="S226" s="127"/>
      <c r="T226" s="127">
        <f>'Financial Summary - RDI-RED'!T246*Sheet1!$H30</f>
        <v>0</v>
      </c>
      <c r="U226" s="127"/>
      <c r="V226" s="127">
        <f>'Financial Summary - RDI-RED'!V246*Sheet1!$H30</f>
        <v>0</v>
      </c>
      <c r="W226" s="127"/>
      <c r="X226" s="127">
        <f>'Financial Summary - RDI-RED'!X246*Sheet1!$H30</f>
        <v>0</v>
      </c>
      <c r="Y226" s="127"/>
      <c r="Z226" s="127">
        <f>'Financial Summary - RDI-RED'!Z246*Sheet1!$H30</f>
        <v>0</v>
      </c>
      <c r="AA226" s="127"/>
      <c r="AB226" s="127">
        <f>'Financial Summary - RDI-RED'!AB246*Sheet1!$H30</f>
        <v>0</v>
      </c>
      <c r="AC226" s="127"/>
      <c r="AD226" s="127">
        <f>'Financial Summary - RDI-RED'!AD246*Sheet1!$H30</f>
        <v>0</v>
      </c>
      <c r="AE226" s="127"/>
      <c r="AF226" s="127">
        <f>'Financial Summary - RDI-RED'!AF246*Sheet1!$H30</f>
        <v>0</v>
      </c>
      <c r="AG226" s="127"/>
      <c r="AH226" s="127">
        <f>'Financial Summary - RDI-RED'!AH246*Sheet1!$H30</f>
        <v>0</v>
      </c>
      <c r="AI226" s="127"/>
      <c r="AJ226" s="127">
        <f>'Financial Summary - RDI-RED'!AJ246*Sheet1!$H30</f>
        <v>0</v>
      </c>
      <c r="AK226" s="127"/>
      <c r="AL226" s="127">
        <f>'Financial Summary - RDI-RED'!AL246*Sheet1!$H30</f>
        <v>0</v>
      </c>
      <c r="AM226" s="127"/>
      <c r="AN226" s="127">
        <f>'Financial Summary - RDI-RED'!AN246*Sheet1!$H30</f>
        <v>0</v>
      </c>
      <c r="AO226" s="127"/>
      <c r="AP226" s="127">
        <f>'Financial Summary - RDI-RED'!AP246*Sheet1!$H30</f>
        <v>0</v>
      </c>
      <c r="AQ226" s="127"/>
      <c r="AR226" s="127">
        <f>'Financial Summary - RDI-RED'!AR246*Sheet1!$H30</f>
        <v>0</v>
      </c>
      <c r="AS226" s="127"/>
      <c r="AT226" s="127">
        <f>'Financial Summary - RDI-RED'!AT246*Sheet1!$H30</f>
        <v>0</v>
      </c>
      <c r="AU226" s="127"/>
      <c r="AW226" s="89">
        <f t="shared" si="3"/>
        <v>0</v>
      </c>
      <c r="AX226" s="89"/>
    </row>
    <row r="227" spans="2:50" hidden="1" outlineLevel="1" x14ac:dyDescent="0.35">
      <c r="B227" s="88" t="str">
        <f t="shared" si="2"/>
        <v>Job title of the employee 11</v>
      </c>
      <c r="C227" s="88"/>
      <c r="D227" s="88"/>
      <c r="E227" s="88"/>
      <c r="F227" s="88"/>
      <c r="G227" s="88"/>
      <c r="H227" s="127">
        <f>'Financial Summary - RDI-RED'!H247*Sheet1!$H31</f>
        <v>0</v>
      </c>
      <c r="I227" s="127"/>
      <c r="J227" s="127">
        <f>'Financial Summary - RDI-RED'!J247*Sheet1!$H31</f>
        <v>0</v>
      </c>
      <c r="K227" s="127"/>
      <c r="L227" s="127">
        <f>'Financial Summary - RDI-RED'!L247*Sheet1!$H31</f>
        <v>0</v>
      </c>
      <c r="M227" s="127"/>
      <c r="N227" s="127">
        <f>'Financial Summary - RDI-RED'!N247*Sheet1!$H31</f>
        <v>0</v>
      </c>
      <c r="O227" s="127"/>
      <c r="P227" s="127">
        <f>'Financial Summary - RDI-RED'!P247*Sheet1!$H31</f>
        <v>0</v>
      </c>
      <c r="Q227" s="127"/>
      <c r="R227" s="127">
        <f>'Financial Summary - RDI-RED'!R247*Sheet1!$H31</f>
        <v>0</v>
      </c>
      <c r="S227" s="127"/>
      <c r="T227" s="127">
        <f>'Financial Summary - RDI-RED'!T247*Sheet1!$H31</f>
        <v>0</v>
      </c>
      <c r="U227" s="127"/>
      <c r="V227" s="127">
        <f>'Financial Summary - RDI-RED'!V247*Sheet1!$H31</f>
        <v>0</v>
      </c>
      <c r="W227" s="127"/>
      <c r="X227" s="127">
        <f>'Financial Summary - RDI-RED'!X247*Sheet1!$H31</f>
        <v>0</v>
      </c>
      <c r="Y227" s="127"/>
      <c r="Z227" s="127">
        <f>'Financial Summary - RDI-RED'!Z247*Sheet1!$H31</f>
        <v>0</v>
      </c>
      <c r="AA227" s="127"/>
      <c r="AB227" s="127">
        <f>'Financial Summary - RDI-RED'!AB247*Sheet1!$H31</f>
        <v>0</v>
      </c>
      <c r="AC227" s="127"/>
      <c r="AD227" s="127">
        <f>'Financial Summary - RDI-RED'!AD247*Sheet1!$H31</f>
        <v>0</v>
      </c>
      <c r="AE227" s="127"/>
      <c r="AF227" s="127">
        <f>'Financial Summary - RDI-RED'!AF247*Sheet1!$H31</f>
        <v>0</v>
      </c>
      <c r="AG227" s="127"/>
      <c r="AH227" s="127">
        <f>'Financial Summary - RDI-RED'!AH247*Sheet1!$H31</f>
        <v>0</v>
      </c>
      <c r="AI227" s="127"/>
      <c r="AJ227" s="127">
        <f>'Financial Summary - RDI-RED'!AJ247*Sheet1!$H31</f>
        <v>0</v>
      </c>
      <c r="AK227" s="127"/>
      <c r="AL227" s="127">
        <f>'Financial Summary - RDI-RED'!AL247*Sheet1!$H31</f>
        <v>0</v>
      </c>
      <c r="AM227" s="127"/>
      <c r="AN227" s="127">
        <f>'Financial Summary - RDI-RED'!AN247*Sheet1!$H31</f>
        <v>0</v>
      </c>
      <c r="AO227" s="127"/>
      <c r="AP227" s="127">
        <f>'Financial Summary - RDI-RED'!AP247*Sheet1!$H31</f>
        <v>0</v>
      </c>
      <c r="AQ227" s="127"/>
      <c r="AR227" s="127">
        <f>'Financial Summary - RDI-RED'!AR247*Sheet1!$H31</f>
        <v>0</v>
      </c>
      <c r="AS227" s="127"/>
      <c r="AT227" s="127">
        <f>'Financial Summary - RDI-RED'!AT247*Sheet1!$H31</f>
        <v>0</v>
      </c>
      <c r="AU227" s="127"/>
      <c r="AW227" s="89">
        <f t="shared" si="3"/>
        <v>0</v>
      </c>
      <c r="AX227" s="89"/>
    </row>
    <row r="228" spans="2:50" hidden="1" outlineLevel="1" x14ac:dyDescent="0.35">
      <c r="B228" s="88" t="str">
        <f t="shared" si="2"/>
        <v>Job title of the employee 12</v>
      </c>
      <c r="C228" s="88"/>
      <c r="D228" s="88"/>
      <c r="E228" s="88"/>
      <c r="F228" s="88"/>
      <c r="G228" s="88"/>
      <c r="H228" s="127">
        <f>'Financial Summary - RDI-RED'!H248*Sheet1!$H32</f>
        <v>0</v>
      </c>
      <c r="I228" s="127"/>
      <c r="J228" s="127">
        <f>'Financial Summary - RDI-RED'!J248*Sheet1!$H32</f>
        <v>0</v>
      </c>
      <c r="K228" s="127"/>
      <c r="L228" s="127">
        <f>'Financial Summary - RDI-RED'!L248*Sheet1!$H32</f>
        <v>0</v>
      </c>
      <c r="M228" s="127"/>
      <c r="N228" s="127">
        <f>'Financial Summary - RDI-RED'!N248*Sheet1!$H32</f>
        <v>0</v>
      </c>
      <c r="O228" s="127"/>
      <c r="P228" s="127">
        <f>'Financial Summary - RDI-RED'!P248*Sheet1!$H32</f>
        <v>0</v>
      </c>
      <c r="Q228" s="127"/>
      <c r="R228" s="127">
        <f>'Financial Summary - RDI-RED'!R248*Sheet1!$H32</f>
        <v>0</v>
      </c>
      <c r="S228" s="127"/>
      <c r="T228" s="127">
        <f>'Financial Summary - RDI-RED'!T248*Sheet1!$H32</f>
        <v>0</v>
      </c>
      <c r="U228" s="127"/>
      <c r="V228" s="127">
        <f>'Financial Summary - RDI-RED'!V248*Sheet1!$H32</f>
        <v>0</v>
      </c>
      <c r="W228" s="127"/>
      <c r="X228" s="127">
        <f>'Financial Summary - RDI-RED'!X248*Sheet1!$H32</f>
        <v>0</v>
      </c>
      <c r="Y228" s="127"/>
      <c r="Z228" s="127">
        <f>'Financial Summary - RDI-RED'!Z248*Sheet1!$H32</f>
        <v>0</v>
      </c>
      <c r="AA228" s="127"/>
      <c r="AB228" s="127">
        <f>'Financial Summary - RDI-RED'!AB248*Sheet1!$H32</f>
        <v>0</v>
      </c>
      <c r="AC228" s="127"/>
      <c r="AD228" s="127">
        <f>'Financial Summary - RDI-RED'!AD248*Sheet1!$H32</f>
        <v>0</v>
      </c>
      <c r="AE228" s="127"/>
      <c r="AF228" s="127">
        <f>'Financial Summary - RDI-RED'!AF248*Sheet1!$H32</f>
        <v>0</v>
      </c>
      <c r="AG228" s="127"/>
      <c r="AH228" s="127">
        <f>'Financial Summary - RDI-RED'!AH248*Sheet1!$H32</f>
        <v>0</v>
      </c>
      <c r="AI228" s="127"/>
      <c r="AJ228" s="127">
        <f>'Financial Summary - RDI-RED'!AJ248*Sheet1!$H32</f>
        <v>0</v>
      </c>
      <c r="AK228" s="127"/>
      <c r="AL228" s="127">
        <f>'Financial Summary - RDI-RED'!AL248*Sheet1!$H32</f>
        <v>0</v>
      </c>
      <c r="AM228" s="127"/>
      <c r="AN228" s="127">
        <f>'Financial Summary - RDI-RED'!AN248*Sheet1!$H32</f>
        <v>0</v>
      </c>
      <c r="AO228" s="127"/>
      <c r="AP228" s="127">
        <f>'Financial Summary - RDI-RED'!AP248*Sheet1!$H32</f>
        <v>0</v>
      </c>
      <c r="AQ228" s="127"/>
      <c r="AR228" s="127">
        <f>'Financial Summary - RDI-RED'!AR248*Sheet1!$H32</f>
        <v>0</v>
      </c>
      <c r="AS228" s="127"/>
      <c r="AT228" s="127">
        <f>'Financial Summary - RDI-RED'!AT248*Sheet1!$H32</f>
        <v>0</v>
      </c>
      <c r="AU228" s="127"/>
      <c r="AW228" s="89">
        <f t="shared" si="3"/>
        <v>0</v>
      </c>
      <c r="AX228" s="89"/>
    </row>
    <row r="229" spans="2:50" hidden="1" outlineLevel="1" x14ac:dyDescent="0.35">
      <c r="B229" s="88" t="str">
        <f t="shared" si="2"/>
        <v>Job title of the employee 13</v>
      </c>
      <c r="C229" s="88"/>
      <c r="D229" s="88"/>
      <c r="E229" s="88"/>
      <c r="F229" s="88"/>
      <c r="G229" s="88"/>
      <c r="H229" s="127">
        <f>'Financial Summary - RDI-RED'!H249*Sheet1!$H33</f>
        <v>0</v>
      </c>
      <c r="I229" s="127"/>
      <c r="J229" s="127">
        <f>'Financial Summary - RDI-RED'!J249*Sheet1!$H33</f>
        <v>0</v>
      </c>
      <c r="K229" s="127"/>
      <c r="L229" s="127">
        <f>'Financial Summary - RDI-RED'!L249*Sheet1!$H33</f>
        <v>0</v>
      </c>
      <c r="M229" s="127"/>
      <c r="N229" s="127">
        <f>'Financial Summary - RDI-RED'!N249*Sheet1!$H33</f>
        <v>0</v>
      </c>
      <c r="O229" s="127"/>
      <c r="P229" s="127">
        <f>'Financial Summary - RDI-RED'!P249*Sheet1!$H33</f>
        <v>0</v>
      </c>
      <c r="Q229" s="127"/>
      <c r="R229" s="127">
        <f>'Financial Summary - RDI-RED'!R249*Sheet1!$H33</f>
        <v>0</v>
      </c>
      <c r="S229" s="127"/>
      <c r="T229" s="127">
        <f>'Financial Summary - RDI-RED'!T249*Sheet1!$H33</f>
        <v>0</v>
      </c>
      <c r="U229" s="127"/>
      <c r="V229" s="127">
        <f>'Financial Summary - RDI-RED'!V249*Sheet1!$H33</f>
        <v>0</v>
      </c>
      <c r="W229" s="127"/>
      <c r="X229" s="127">
        <f>'Financial Summary - RDI-RED'!X249*Sheet1!$H33</f>
        <v>0</v>
      </c>
      <c r="Y229" s="127"/>
      <c r="Z229" s="127">
        <f>'Financial Summary - RDI-RED'!Z249*Sheet1!$H33</f>
        <v>0</v>
      </c>
      <c r="AA229" s="127"/>
      <c r="AB229" s="127">
        <f>'Financial Summary - RDI-RED'!AB249*Sheet1!$H33</f>
        <v>0</v>
      </c>
      <c r="AC229" s="127"/>
      <c r="AD229" s="127">
        <f>'Financial Summary - RDI-RED'!AD249*Sheet1!$H33</f>
        <v>0</v>
      </c>
      <c r="AE229" s="127"/>
      <c r="AF229" s="127">
        <f>'Financial Summary - RDI-RED'!AF249*Sheet1!$H33</f>
        <v>0</v>
      </c>
      <c r="AG229" s="127"/>
      <c r="AH229" s="127">
        <f>'Financial Summary - RDI-RED'!AH249*Sheet1!$H33</f>
        <v>0</v>
      </c>
      <c r="AI229" s="127"/>
      <c r="AJ229" s="127">
        <f>'Financial Summary - RDI-RED'!AJ249*Sheet1!$H33</f>
        <v>0</v>
      </c>
      <c r="AK229" s="127"/>
      <c r="AL229" s="127">
        <f>'Financial Summary - RDI-RED'!AL249*Sheet1!$H33</f>
        <v>0</v>
      </c>
      <c r="AM229" s="127"/>
      <c r="AN229" s="127">
        <f>'Financial Summary - RDI-RED'!AN249*Sheet1!$H33</f>
        <v>0</v>
      </c>
      <c r="AO229" s="127"/>
      <c r="AP229" s="127">
        <f>'Financial Summary - RDI-RED'!AP249*Sheet1!$H33</f>
        <v>0</v>
      </c>
      <c r="AQ229" s="127"/>
      <c r="AR229" s="127">
        <f>'Financial Summary - RDI-RED'!AR249*Sheet1!$H33</f>
        <v>0</v>
      </c>
      <c r="AS229" s="127"/>
      <c r="AT229" s="127">
        <f>'Financial Summary - RDI-RED'!AT249*Sheet1!$H33</f>
        <v>0</v>
      </c>
      <c r="AU229" s="127"/>
      <c r="AW229" s="89">
        <f t="shared" si="3"/>
        <v>0</v>
      </c>
      <c r="AX229" s="89"/>
    </row>
    <row r="230" spans="2:50" hidden="1" outlineLevel="1" x14ac:dyDescent="0.35">
      <c r="B230" s="88" t="str">
        <f t="shared" si="2"/>
        <v>Job title of the employee 14</v>
      </c>
      <c r="C230" s="88"/>
      <c r="D230" s="88"/>
      <c r="E230" s="88"/>
      <c r="F230" s="88"/>
      <c r="G230" s="88"/>
      <c r="H230" s="127">
        <f>'Financial Summary - RDI-RED'!H250*Sheet1!$H34</f>
        <v>0</v>
      </c>
      <c r="I230" s="127"/>
      <c r="J230" s="127">
        <f>'Financial Summary - RDI-RED'!J250*Sheet1!$H34</f>
        <v>0</v>
      </c>
      <c r="K230" s="127"/>
      <c r="L230" s="127">
        <f>'Financial Summary - RDI-RED'!L250*Sheet1!$H34</f>
        <v>0</v>
      </c>
      <c r="M230" s="127"/>
      <c r="N230" s="127">
        <f>'Financial Summary - RDI-RED'!N250*Sheet1!$H34</f>
        <v>0</v>
      </c>
      <c r="O230" s="127"/>
      <c r="P230" s="127">
        <f>'Financial Summary - RDI-RED'!P250*Sheet1!$H34</f>
        <v>0</v>
      </c>
      <c r="Q230" s="127"/>
      <c r="R230" s="127">
        <f>'Financial Summary - RDI-RED'!R250*Sheet1!$H34</f>
        <v>0</v>
      </c>
      <c r="S230" s="127"/>
      <c r="T230" s="127">
        <f>'Financial Summary - RDI-RED'!T250*Sheet1!$H34</f>
        <v>0</v>
      </c>
      <c r="U230" s="127"/>
      <c r="V230" s="127">
        <f>'Financial Summary - RDI-RED'!V250*Sheet1!$H34</f>
        <v>0</v>
      </c>
      <c r="W230" s="127"/>
      <c r="X230" s="127">
        <f>'Financial Summary - RDI-RED'!X250*Sheet1!$H34</f>
        <v>0</v>
      </c>
      <c r="Y230" s="127"/>
      <c r="Z230" s="127">
        <f>'Financial Summary - RDI-RED'!Z250*Sheet1!$H34</f>
        <v>0</v>
      </c>
      <c r="AA230" s="127"/>
      <c r="AB230" s="127">
        <f>'Financial Summary - RDI-RED'!AB250*Sheet1!$H34</f>
        <v>0</v>
      </c>
      <c r="AC230" s="127"/>
      <c r="AD230" s="127">
        <f>'Financial Summary - RDI-RED'!AD250*Sheet1!$H34</f>
        <v>0</v>
      </c>
      <c r="AE230" s="127"/>
      <c r="AF230" s="127">
        <f>'Financial Summary - RDI-RED'!AF250*Sheet1!$H34</f>
        <v>0</v>
      </c>
      <c r="AG230" s="127"/>
      <c r="AH230" s="127">
        <f>'Financial Summary - RDI-RED'!AH250*Sheet1!$H34</f>
        <v>0</v>
      </c>
      <c r="AI230" s="127"/>
      <c r="AJ230" s="127">
        <f>'Financial Summary - RDI-RED'!AJ250*Sheet1!$H34</f>
        <v>0</v>
      </c>
      <c r="AK230" s="127"/>
      <c r="AL230" s="127">
        <f>'Financial Summary - RDI-RED'!AL250*Sheet1!$H34</f>
        <v>0</v>
      </c>
      <c r="AM230" s="127"/>
      <c r="AN230" s="127">
        <f>'Financial Summary - RDI-RED'!AN250*Sheet1!$H34</f>
        <v>0</v>
      </c>
      <c r="AO230" s="127"/>
      <c r="AP230" s="127">
        <f>'Financial Summary - RDI-RED'!AP250*Sheet1!$H34</f>
        <v>0</v>
      </c>
      <c r="AQ230" s="127"/>
      <c r="AR230" s="127">
        <f>'Financial Summary - RDI-RED'!AR250*Sheet1!$H34</f>
        <v>0</v>
      </c>
      <c r="AS230" s="127"/>
      <c r="AT230" s="127">
        <f>'Financial Summary - RDI-RED'!AT250*Sheet1!$H34</f>
        <v>0</v>
      </c>
      <c r="AU230" s="127"/>
      <c r="AW230" s="89">
        <f t="shared" si="3"/>
        <v>0</v>
      </c>
      <c r="AX230" s="89"/>
    </row>
    <row r="231" spans="2:50" hidden="1" outlineLevel="1" x14ac:dyDescent="0.35">
      <c r="B231" s="88" t="str">
        <f t="shared" si="2"/>
        <v>Job title of the employee 15</v>
      </c>
      <c r="C231" s="88"/>
      <c r="D231" s="88"/>
      <c r="E231" s="88"/>
      <c r="F231" s="88"/>
      <c r="G231" s="88"/>
      <c r="H231" s="127">
        <f>'Financial Summary - RDI-RED'!H251*Sheet1!$H35</f>
        <v>0</v>
      </c>
      <c r="I231" s="127"/>
      <c r="J231" s="127">
        <f>'Financial Summary - RDI-RED'!J251*Sheet1!$H35</f>
        <v>0</v>
      </c>
      <c r="K231" s="127"/>
      <c r="L231" s="127">
        <f>'Financial Summary - RDI-RED'!L251*Sheet1!$H35</f>
        <v>0</v>
      </c>
      <c r="M231" s="127"/>
      <c r="N231" s="127">
        <f>'Financial Summary - RDI-RED'!N251*Sheet1!$H35</f>
        <v>0</v>
      </c>
      <c r="O231" s="127"/>
      <c r="P231" s="127">
        <f>'Financial Summary - RDI-RED'!P251*Sheet1!$H35</f>
        <v>0</v>
      </c>
      <c r="Q231" s="127"/>
      <c r="R231" s="127">
        <f>'Financial Summary - RDI-RED'!R251*Sheet1!$H35</f>
        <v>0</v>
      </c>
      <c r="S231" s="127"/>
      <c r="T231" s="127">
        <f>'Financial Summary - RDI-RED'!T251*Sheet1!$H35</f>
        <v>0</v>
      </c>
      <c r="U231" s="127"/>
      <c r="V231" s="127">
        <f>'Financial Summary - RDI-RED'!V251*Sheet1!$H35</f>
        <v>0</v>
      </c>
      <c r="W231" s="127"/>
      <c r="X231" s="127">
        <f>'Financial Summary - RDI-RED'!X251*Sheet1!$H35</f>
        <v>0</v>
      </c>
      <c r="Y231" s="127"/>
      <c r="Z231" s="127">
        <f>'Financial Summary - RDI-RED'!Z251*Sheet1!$H35</f>
        <v>0</v>
      </c>
      <c r="AA231" s="127"/>
      <c r="AB231" s="127">
        <f>'Financial Summary - RDI-RED'!AB251*Sheet1!$H35</f>
        <v>0</v>
      </c>
      <c r="AC231" s="127"/>
      <c r="AD231" s="127">
        <f>'Financial Summary - RDI-RED'!AD251*Sheet1!$H35</f>
        <v>0</v>
      </c>
      <c r="AE231" s="127"/>
      <c r="AF231" s="127">
        <f>'Financial Summary - RDI-RED'!AF251*Sheet1!$H35</f>
        <v>0</v>
      </c>
      <c r="AG231" s="127"/>
      <c r="AH231" s="127">
        <f>'Financial Summary - RDI-RED'!AH251*Sheet1!$H35</f>
        <v>0</v>
      </c>
      <c r="AI231" s="127"/>
      <c r="AJ231" s="127">
        <f>'Financial Summary - RDI-RED'!AJ251*Sheet1!$H35</f>
        <v>0</v>
      </c>
      <c r="AK231" s="127"/>
      <c r="AL231" s="127">
        <f>'Financial Summary - RDI-RED'!AL251*Sheet1!$H35</f>
        <v>0</v>
      </c>
      <c r="AM231" s="127"/>
      <c r="AN231" s="127">
        <f>'Financial Summary - RDI-RED'!AN251*Sheet1!$H35</f>
        <v>0</v>
      </c>
      <c r="AO231" s="127"/>
      <c r="AP231" s="127">
        <f>'Financial Summary - RDI-RED'!AP251*Sheet1!$H35</f>
        <v>0</v>
      </c>
      <c r="AQ231" s="127"/>
      <c r="AR231" s="127">
        <f>'Financial Summary - RDI-RED'!AR251*Sheet1!$H35</f>
        <v>0</v>
      </c>
      <c r="AS231" s="127"/>
      <c r="AT231" s="127">
        <f>'Financial Summary - RDI-RED'!AT251*Sheet1!$H35</f>
        <v>0</v>
      </c>
      <c r="AU231" s="127"/>
      <c r="AW231" s="89">
        <f t="shared" si="3"/>
        <v>0</v>
      </c>
      <c r="AX231" s="89"/>
    </row>
    <row r="232" spans="2:50" hidden="1" outlineLevel="1" x14ac:dyDescent="0.35">
      <c r="B232" s="88" t="str">
        <f t="shared" si="2"/>
        <v>Job title of the employee 16</v>
      </c>
      <c r="C232" s="88"/>
      <c r="D232" s="88"/>
      <c r="E232" s="88"/>
      <c r="F232" s="88"/>
      <c r="G232" s="88"/>
      <c r="H232" s="127">
        <f>'Financial Summary - RDI-RED'!H252*Sheet1!$H36</f>
        <v>0</v>
      </c>
      <c r="I232" s="127"/>
      <c r="J232" s="127">
        <f>'Financial Summary - RDI-RED'!J252*Sheet1!$H36</f>
        <v>0</v>
      </c>
      <c r="K232" s="127"/>
      <c r="L232" s="127">
        <f>'Financial Summary - RDI-RED'!L252*Sheet1!$H36</f>
        <v>0</v>
      </c>
      <c r="M232" s="127"/>
      <c r="N232" s="127">
        <f>'Financial Summary - RDI-RED'!N252*Sheet1!$H36</f>
        <v>0</v>
      </c>
      <c r="O232" s="127"/>
      <c r="P232" s="127">
        <f>'Financial Summary - RDI-RED'!P252*Sheet1!$H36</f>
        <v>0</v>
      </c>
      <c r="Q232" s="127"/>
      <c r="R232" s="127">
        <f>'Financial Summary - RDI-RED'!R252*Sheet1!$H36</f>
        <v>0</v>
      </c>
      <c r="S232" s="127"/>
      <c r="T232" s="127">
        <f>'Financial Summary - RDI-RED'!T252*Sheet1!$H36</f>
        <v>0</v>
      </c>
      <c r="U232" s="127"/>
      <c r="V232" s="127">
        <f>'Financial Summary - RDI-RED'!V252*Sheet1!$H36</f>
        <v>0</v>
      </c>
      <c r="W232" s="127"/>
      <c r="X232" s="127">
        <f>'Financial Summary - RDI-RED'!X252*Sheet1!$H36</f>
        <v>0</v>
      </c>
      <c r="Y232" s="127"/>
      <c r="Z232" s="127">
        <f>'Financial Summary - RDI-RED'!Z252*Sheet1!$H36</f>
        <v>0</v>
      </c>
      <c r="AA232" s="127"/>
      <c r="AB232" s="127">
        <f>'Financial Summary - RDI-RED'!AB252*Sheet1!$H36</f>
        <v>0</v>
      </c>
      <c r="AC232" s="127"/>
      <c r="AD232" s="127">
        <f>'Financial Summary - RDI-RED'!AD252*Sheet1!$H36</f>
        <v>0</v>
      </c>
      <c r="AE232" s="127"/>
      <c r="AF232" s="127">
        <f>'Financial Summary - RDI-RED'!AF252*Sheet1!$H36</f>
        <v>0</v>
      </c>
      <c r="AG232" s="127"/>
      <c r="AH232" s="127">
        <f>'Financial Summary - RDI-RED'!AH252*Sheet1!$H36</f>
        <v>0</v>
      </c>
      <c r="AI232" s="127"/>
      <c r="AJ232" s="127">
        <f>'Financial Summary - RDI-RED'!AJ252*Sheet1!$H36</f>
        <v>0</v>
      </c>
      <c r="AK232" s="127"/>
      <c r="AL232" s="127">
        <f>'Financial Summary - RDI-RED'!AL252*Sheet1!$H36</f>
        <v>0</v>
      </c>
      <c r="AM232" s="127"/>
      <c r="AN232" s="127">
        <f>'Financial Summary - RDI-RED'!AN252*Sheet1!$H36</f>
        <v>0</v>
      </c>
      <c r="AO232" s="127"/>
      <c r="AP232" s="127">
        <f>'Financial Summary - RDI-RED'!AP252*Sheet1!$H36</f>
        <v>0</v>
      </c>
      <c r="AQ232" s="127"/>
      <c r="AR232" s="127">
        <f>'Financial Summary - RDI-RED'!AR252*Sheet1!$H36</f>
        <v>0</v>
      </c>
      <c r="AS232" s="127"/>
      <c r="AT232" s="127">
        <f>'Financial Summary - RDI-RED'!AT252*Sheet1!$H36</f>
        <v>0</v>
      </c>
      <c r="AU232" s="127"/>
      <c r="AW232" s="89">
        <f t="shared" si="3"/>
        <v>0</v>
      </c>
      <c r="AX232" s="89"/>
    </row>
    <row r="233" spans="2:50" hidden="1" outlineLevel="1" x14ac:dyDescent="0.35">
      <c r="B233" s="88" t="str">
        <f t="shared" si="2"/>
        <v>Job title of the employee 17</v>
      </c>
      <c r="C233" s="88"/>
      <c r="D233" s="88"/>
      <c r="E233" s="88"/>
      <c r="F233" s="88"/>
      <c r="G233" s="88"/>
      <c r="H233" s="127">
        <f>'Financial Summary - RDI-RED'!H253*Sheet1!$H37</f>
        <v>0</v>
      </c>
      <c r="I233" s="127"/>
      <c r="J233" s="127">
        <f>'Financial Summary - RDI-RED'!J253*Sheet1!$H37</f>
        <v>0</v>
      </c>
      <c r="K233" s="127"/>
      <c r="L233" s="127">
        <f>'Financial Summary - RDI-RED'!L253*Sheet1!$H37</f>
        <v>0</v>
      </c>
      <c r="M233" s="127"/>
      <c r="N233" s="127">
        <f>'Financial Summary - RDI-RED'!N253*Sheet1!$H37</f>
        <v>0</v>
      </c>
      <c r="O233" s="127"/>
      <c r="P233" s="127">
        <f>'Financial Summary - RDI-RED'!P253*Sheet1!$H37</f>
        <v>0</v>
      </c>
      <c r="Q233" s="127"/>
      <c r="R233" s="127">
        <f>'Financial Summary - RDI-RED'!R253*Sheet1!$H37</f>
        <v>0</v>
      </c>
      <c r="S233" s="127"/>
      <c r="T233" s="127">
        <f>'Financial Summary - RDI-RED'!T253*Sheet1!$H37</f>
        <v>0</v>
      </c>
      <c r="U233" s="127"/>
      <c r="V233" s="127">
        <f>'Financial Summary - RDI-RED'!V253*Sheet1!$H37</f>
        <v>0</v>
      </c>
      <c r="W233" s="127"/>
      <c r="X233" s="127">
        <f>'Financial Summary - RDI-RED'!X253*Sheet1!$H37</f>
        <v>0</v>
      </c>
      <c r="Y233" s="127"/>
      <c r="Z233" s="127">
        <f>'Financial Summary - RDI-RED'!Z253*Sheet1!$H37</f>
        <v>0</v>
      </c>
      <c r="AA233" s="127"/>
      <c r="AB233" s="127">
        <f>'Financial Summary - RDI-RED'!AB253*Sheet1!$H37</f>
        <v>0</v>
      </c>
      <c r="AC233" s="127"/>
      <c r="AD233" s="127">
        <f>'Financial Summary - RDI-RED'!AD253*Sheet1!$H37</f>
        <v>0</v>
      </c>
      <c r="AE233" s="127"/>
      <c r="AF233" s="127">
        <f>'Financial Summary - RDI-RED'!AF253*Sheet1!$H37</f>
        <v>0</v>
      </c>
      <c r="AG233" s="127"/>
      <c r="AH233" s="127">
        <f>'Financial Summary - RDI-RED'!AH253*Sheet1!$H37</f>
        <v>0</v>
      </c>
      <c r="AI233" s="127"/>
      <c r="AJ233" s="127">
        <f>'Financial Summary - RDI-RED'!AJ253*Sheet1!$H37</f>
        <v>0</v>
      </c>
      <c r="AK233" s="127"/>
      <c r="AL233" s="127">
        <f>'Financial Summary - RDI-RED'!AL253*Sheet1!$H37</f>
        <v>0</v>
      </c>
      <c r="AM233" s="127"/>
      <c r="AN233" s="127">
        <f>'Financial Summary - RDI-RED'!AN253*Sheet1!$H37</f>
        <v>0</v>
      </c>
      <c r="AO233" s="127"/>
      <c r="AP233" s="127">
        <f>'Financial Summary - RDI-RED'!AP253*Sheet1!$H37</f>
        <v>0</v>
      </c>
      <c r="AQ233" s="127"/>
      <c r="AR233" s="127">
        <f>'Financial Summary - RDI-RED'!AR253*Sheet1!$H37</f>
        <v>0</v>
      </c>
      <c r="AS233" s="127"/>
      <c r="AT233" s="127">
        <f>'Financial Summary - RDI-RED'!AT253*Sheet1!$H37</f>
        <v>0</v>
      </c>
      <c r="AU233" s="127"/>
      <c r="AW233" s="89">
        <f t="shared" si="3"/>
        <v>0</v>
      </c>
      <c r="AX233" s="89"/>
    </row>
    <row r="234" spans="2:50" hidden="1" outlineLevel="1" x14ac:dyDescent="0.35">
      <c r="B234" s="88" t="str">
        <f t="shared" si="2"/>
        <v>Job title of the employee 18</v>
      </c>
      <c r="C234" s="88"/>
      <c r="D234" s="88"/>
      <c r="E234" s="88"/>
      <c r="F234" s="88"/>
      <c r="G234" s="88"/>
      <c r="H234" s="127">
        <f>'Financial Summary - RDI-RED'!H254*Sheet1!$H38</f>
        <v>0</v>
      </c>
      <c r="I234" s="127"/>
      <c r="J234" s="127">
        <f>'Financial Summary - RDI-RED'!J254*Sheet1!$H38</f>
        <v>0</v>
      </c>
      <c r="K234" s="127"/>
      <c r="L234" s="127">
        <f>'Financial Summary - RDI-RED'!L254*Sheet1!$H38</f>
        <v>0</v>
      </c>
      <c r="M234" s="127"/>
      <c r="N234" s="127">
        <f>'Financial Summary - RDI-RED'!N254*Sheet1!$H38</f>
        <v>0</v>
      </c>
      <c r="O234" s="127"/>
      <c r="P234" s="127">
        <f>'Financial Summary - RDI-RED'!P254*Sheet1!$H38</f>
        <v>0</v>
      </c>
      <c r="Q234" s="127"/>
      <c r="R234" s="127">
        <f>'Financial Summary - RDI-RED'!R254*Sheet1!$H38</f>
        <v>0</v>
      </c>
      <c r="S234" s="127"/>
      <c r="T234" s="127">
        <f>'Financial Summary - RDI-RED'!T254*Sheet1!$H38</f>
        <v>0</v>
      </c>
      <c r="U234" s="127"/>
      <c r="V234" s="127">
        <f>'Financial Summary - RDI-RED'!V254*Sheet1!$H38</f>
        <v>0</v>
      </c>
      <c r="W234" s="127"/>
      <c r="X234" s="127">
        <f>'Financial Summary - RDI-RED'!X254*Sheet1!$H38</f>
        <v>0</v>
      </c>
      <c r="Y234" s="127"/>
      <c r="Z234" s="127">
        <f>'Financial Summary - RDI-RED'!Z254*Sheet1!$H38</f>
        <v>0</v>
      </c>
      <c r="AA234" s="127"/>
      <c r="AB234" s="127">
        <f>'Financial Summary - RDI-RED'!AB254*Sheet1!$H38</f>
        <v>0</v>
      </c>
      <c r="AC234" s="127"/>
      <c r="AD234" s="127">
        <f>'Financial Summary - RDI-RED'!AD254*Sheet1!$H38</f>
        <v>0</v>
      </c>
      <c r="AE234" s="127"/>
      <c r="AF234" s="127">
        <f>'Financial Summary - RDI-RED'!AF254*Sheet1!$H38</f>
        <v>0</v>
      </c>
      <c r="AG234" s="127"/>
      <c r="AH234" s="127">
        <f>'Financial Summary - RDI-RED'!AH254*Sheet1!$H38</f>
        <v>0</v>
      </c>
      <c r="AI234" s="127"/>
      <c r="AJ234" s="127">
        <f>'Financial Summary - RDI-RED'!AJ254*Sheet1!$H38</f>
        <v>0</v>
      </c>
      <c r="AK234" s="127"/>
      <c r="AL234" s="127">
        <f>'Financial Summary - RDI-RED'!AL254*Sheet1!$H38</f>
        <v>0</v>
      </c>
      <c r="AM234" s="127"/>
      <c r="AN234" s="127">
        <f>'Financial Summary - RDI-RED'!AN254*Sheet1!$H38</f>
        <v>0</v>
      </c>
      <c r="AO234" s="127"/>
      <c r="AP234" s="127">
        <f>'Financial Summary - RDI-RED'!AP254*Sheet1!$H38</f>
        <v>0</v>
      </c>
      <c r="AQ234" s="127"/>
      <c r="AR234" s="127">
        <f>'Financial Summary - RDI-RED'!AR254*Sheet1!$H38</f>
        <v>0</v>
      </c>
      <c r="AS234" s="127"/>
      <c r="AT234" s="127">
        <f>'Financial Summary - RDI-RED'!AT254*Sheet1!$H38</f>
        <v>0</v>
      </c>
      <c r="AU234" s="127"/>
      <c r="AW234" s="89">
        <f t="shared" si="3"/>
        <v>0</v>
      </c>
      <c r="AX234" s="89"/>
    </row>
    <row r="235" spans="2:50" hidden="1" outlineLevel="1" x14ac:dyDescent="0.35">
      <c r="B235" s="88" t="str">
        <f t="shared" si="2"/>
        <v>Job title of the employee 19</v>
      </c>
      <c r="C235" s="88"/>
      <c r="D235" s="88"/>
      <c r="E235" s="88"/>
      <c r="F235" s="88"/>
      <c r="G235" s="88"/>
      <c r="H235" s="127">
        <f>'Financial Summary - RDI-RED'!H255*Sheet1!$H39</f>
        <v>0</v>
      </c>
      <c r="I235" s="127"/>
      <c r="J235" s="127">
        <f>'Financial Summary - RDI-RED'!J255*Sheet1!$H39</f>
        <v>0</v>
      </c>
      <c r="K235" s="127"/>
      <c r="L235" s="127">
        <f>'Financial Summary - RDI-RED'!L255*Sheet1!$H39</f>
        <v>0</v>
      </c>
      <c r="M235" s="127"/>
      <c r="N235" s="127">
        <f>'Financial Summary - RDI-RED'!N255*Sheet1!$H39</f>
        <v>0</v>
      </c>
      <c r="O235" s="127"/>
      <c r="P235" s="127">
        <f>'Financial Summary - RDI-RED'!P255*Sheet1!$H39</f>
        <v>0</v>
      </c>
      <c r="Q235" s="127"/>
      <c r="R235" s="127">
        <f>'Financial Summary - RDI-RED'!R255*Sheet1!$H39</f>
        <v>0</v>
      </c>
      <c r="S235" s="127"/>
      <c r="T235" s="127">
        <f>'Financial Summary - RDI-RED'!T255*Sheet1!$H39</f>
        <v>0</v>
      </c>
      <c r="U235" s="127"/>
      <c r="V235" s="127">
        <f>'Financial Summary - RDI-RED'!V255*Sheet1!$H39</f>
        <v>0</v>
      </c>
      <c r="W235" s="127"/>
      <c r="X235" s="127">
        <f>'Financial Summary - RDI-RED'!X255*Sheet1!$H39</f>
        <v>0</v>
      </c>
      <c r="Y235" s="127"/>
      <c r="Z235" s="127">
        <f>'Financial Summary - RDI-RED'!Z255*Sheet1!$H39</f>
        <v>0</v>
      </c>
      <c r="AA235" s="127"/>
      <c r="AB235" s="127">
        <f>'Financial Summary - RDI-RED'!AB255*Sheet1!$H39</f>
        <v>0</v>
      </c>
      <c r="AC235" s="127"/>
      <c r="AD235" s="127">
        <f>'Financial Summary - RDI-RED'!AD255*Sheet1!$H39</f>
        <v>0</v>
      </c>
      <c r="AE235" s="127"/>
      <c r="AF235" s="127">
        <f>'Financial Summary - RDI-RED'!AF255*Sheet1!$H39</f>
        <v>0</v>
      </c>
      <c r="AG235" s="127"/>
      <c r="AH235" s="127">
        <f>'Financial Summary - RDI-RED'!AH255*Sheet1!$H39</f>
        <v>0</v>
      </c>
      <c r="AI235" s="127"/>
      <c r="AJ235" s="127">
        <f>'Financial Summary - RDI-RED'!AJ255*Sheet1!$H39</f>
        <v>0</v>
      </c>
      <c r="AK235" s="127"/>
      <c r="AL235" s="127">
        <f>'Financial Summary - RDI-RED'!AL255*Sheet1!$H39</f>
        <v>0</v>
      </c>
      <c r="AM235" s="127"/>
      <c r="AN235" s="127">
        <f>'Financial Summary - RDI-RED'!AN255*Sheet1!$H39</f>
        <v>0</v>
      </c>
      <c r="AO235" s="127"/>
      <c r="AP235" s="127">
        <f>'Financial Summary - RDI-RED'!AP255*Sheet1!$H39</f>
        <v>0</v>
      </c>
      <c r="AQ235" s="127"/>
      <c r="AR235" s="127">
        <f>'Financial Summary - RDI-RED'!AR255*Sheet1!$H39</f>
        <v>0</v>
      </c>
      <c r="AS235" s="127"/>
      <c r="AT235" s="127">
        <f>'Financial Summary - RDI-RED'!AT255*Sheet1!$H39</f>
        <v>0</v>
      </c>
      <c r="AU235" s="127"/>
      <c r="AW235" s="89">
        <f t="shared" si="3"/>
        <v>0</v>
      </c>
      <c r="AX235" s="89"/>
    </row>
    <row r="236" spans="2:50" hidden="1" outlineLevel="1" x14ac:dyDescent="0.35">
      <c r="B236" s="88" t="str">
        <f t="shared" si="2"/>
        <v>Job title of the employee 20</v>
      </c>
      <c r="C236" s="88"/>
      <c r="D236" s="88"/>
      <c r="E236" s="88"/>
      <c r="F236" s="88"/>
      <c r="G236" s="88"/>
      <c r="H236" s="127">
        <f>'Financial Summary - RDI-RED'!H256*Sheet1!$H40</f>
        <v>0</v>
      </c>
      <c r="I236" s="127"/>
      <c r="J236" s="127">
        <f>'Financial Summary - RDI-RED'!J256*Sheet1!$H40</f>
        <v>0</v>
      </c>
      <c r="K236" s="127"/>
      <c r="L236" s="127">
        <f>'Financial Summary - RDI-RED'!L256*Sheet1!$H40</f>
        <v>0</v>
      </c>
      <c r="M236" s="127"/>
      <c r="N236" s="127">
        <f>'Financial Summary - RDI-RED'!N256*Sheet1!$H40</f>
        <v>0</v>
      </c>
      <c r="O236" s="127"/>
      <c r="P236" s="127">
        <f>'Financial Summary - RDI-RED'!P256*Sheet1!$H40</f>
        <v>0</v>
      </c>
      <c r="Q236" s="127"/>
      <c r="R236" s="127">
        <f>'Financial Summary - RDI-RED'!R256*Sheet1!$H40</f>
        <v>0</v>
      </c>
      <c r="S236" s="127"/>
      <c r="T236" s="127">
        <f>'Financial Summary - RDI-RED'!T256*Sheet1!$H40</f>
        <v>0</v>
      </c>
      <c r="U236" s="127"/>
      <c r="V236" s="127">
        <f>'Financial Summary - RDI-RED'!V256*Sheet1!$H40</f>
        <v>0</v>
      </c>
      <c r="W236" s="127"/>
      <c r="X236" s="127">
        <f>'Financial Summary - RDI-RED'!X256*Sheet1!$H40</f>
        <v>0</v>
      </c>
      <c r="Y236" s="127"/>
      <c r="Z236" s="127">
        <f>'Financial Summary - RDI-RED'!Z256*Sheet1!$H40</f>
        <v>0</v>
      </c>
      <c r="AA236" s="127"/>
      <c r="AB236" s="127">
        <f>'Financial Summary - RDI-RED'!AB256*Sheet1!$H40</f>
        <v>0</v>
      </c>
      <c r="AC236" s="127"/>
      <c r="AD236" s="127">
        <f>'Financial Summary - RDI-RED'!AD256*Sheet1!$H40</f>
        <v>0</v>
      </c>
      <c r="AE236" s="127"/>
      <c r="AF236" s="127">
        <f>'Financial Summary - RDI-RED'!AF256*Sheet1!$H40</f>
        <v>0</v>
      </c>
      <c r="AG236" s="127"/>
      <c r="AH236" s="127">
        <f>'Financial Summary - RDI-RED'!AH256*Sheet1!$H40</f>
        <v>0</v>
      </c>
      <c r="AI236" s="127"/>
      <c r="AJ236" s="127">
        <f>'Financial Summary - RDI-RED'!AJ256*Sheet1!$H40</f>
        <v>0</v>
      </c>
      <c r="AK236" s="127"/>
      <c r="AL236" s="127">
        <f>'Financial Summary - RDI-RED'!AL256*Sheet1!$H40</f>
        <v>0</v>
      </c>
      <c r="AM236" s="127"/>
      <c r="AN236" s="127">
        <f>'Financial Summary - RDI-RED'!AN256*Sheet1!$H40</f>
        <v>0</v>
      </c>
      <c r="AO236" s="127"/>
      <c r="AP236" s="127">
        <f>'Financial Summary - RDI-RED'!AP256*Sheet1!$H40</f>
        <v>0</v>
      </c>
      <c r="AQ236" s="127"/>
      <c r="AR236" s="127">
        <f>'Financial Summary - RDI-RED'!AR256*Sheet1!$H40</f>
        <v>0</v>
      </c>
      <c r="AS236" s="127"/>
      <c r="AT236" s="127">
        <f>'Financial Summary - RDI-RED'!AT256*Sheet1!$H40</f>
        <v>0</v>
      </c>
      <c r="AU236" s="127"/>
      <c r="AW236" s="89">
        <f t="shared" si="3"/>
        <v>0</v>
      </c>
      <c r="AX236" s="89"/>
    </row>
    <row r="237" spans="2:50" hidden="1" outlineLevel="1" x14ac:dyDescent="0.35">
      <c r="B237" s="88" t="str">
        <f t="shared" si="2"/>
        <v>Job title of the employee 21</v>
      </c>
      <c r="C237" s="88"/>
      <c r="D237" s="88"/>
      <c r="E237" s="88"/>
      <c r="F237" s="88"/>
      <c r="G237" s="88"/>
      <c r="H237" s="127">
        <f>'Financial Summary - RDI-RED'!H257*Sheet1!$H41</f>
        <v>0</v>
      </c>
      <c r="I237" s="127"/>
      <c r="J237" s="127">
        <f>'Financial Summary - RDI-RED'!J257*Sheet1!$H41</f>
        <v>0</v>
      </c>
      <c r="K237" s="127"/>
      <c r="L237" s="127">
        <f>'Financial Summary - RDI-RED'!L257*Sheet1!$H41</f>
        <v>0</v>
      </c>
      <c r="M237" s="127"/>
      <c r="N237" s="127">
        <f>'Financial Summary - RDI-RED'!N257*Sheet1!$H41</f>
        <v>0</v>
      </c>
      <c r="O237" s="127"/>
      <c r="P237" s="127">
        <f>'Financial Summary - RDI-RED'!P257*Sheet1!$H41</f>
        <v>0</v>
      </c>
      <c r="Q237" s="127"/>
      <c r="R237" s="127">
        <f>'Financial Summary - RDI-RED'!R257*Sheet1!$H41</f>
        <v>0</v>
      </c>
      <c r="S237" s="127"/>
      <c r="T237" s="127">
        <f>'Financial Summary - RDI-RED'!T257*Sheet1!$H41</f>
        <v>0</v>
      </c>
      <c r="U237" s="127"/>
      <c r="V237" s="127">
        <f>'Financial Summary - RDI-RED'!V257*Sheet1!$H41</f>
        <v>0</v>
      </c>
      <c r="W237" s="127"/>
      <c r="X237" s="127">
        <f>'Financial Summary - RDI-RED'!X257*Sheet1!$H41</f>
        <v>0</v>
      </c>
      <c r="Y237" s="127"/>
      <c r="Z237" s="127">
        <f>'Financial Summary - RDI-RED'!Z257*Sheet1!$H41</f>
        <v>0</v>
      </c>
      <c r="AA237" s="127"/>
      <c r="AB237" s="127">
        <f>'Financial Summary - RDI-RED'!AB257*Sheet1!$H41</f>
        <v>0</v>
      </c>
      <c r="AC237" s="127"/>
      <c r="AD237" s="127">
        <f>'Financial Summary - RDI-RED'!AD257*Sheet1!$H41</f>
        <v>0</v>
      </c>
      <c r="AE237" s="127"/>
      <c r="AF237" s="127">
        <f>'Financial Summary - RDI-RED'!AF257*Sheet1!$H41</f>
        <v>0</v>
      </c>
      <c r="AG237" s="127"/>
      <c r="AH237" s="127">
        <f>'Financial Summary - RDI-RED'!AH257*Sheet1!$H41</f>
        <v>0</v>
      </c>
      <c r="AI237" s="127"/>
      <c r="AJ237" s="127">
        <f>'Financial Summary - RDI-RED'!AJ257*Sheet1!$H41</f>
        <v>0</v>
      </c>
      <c r="AK237" s="127"/>
      <c r="AL237" s="127">
        <f>'Financial Summary - RDI-RED'!AL257*Sheet1!$H41</f>
        <v>0</v>
      </c>
      <c r="AM237" s="127"/>
      <c r="AN237" s="127">
        <f>'Financial Summary - RDI-RED'!AN257*Sheet1!$H41</f>
        <v>0</v>
      </c>
      <c r="AO237" s="127"/>
      <c r="AP237" s="127">
        <f>'Financial Summary - RDI-RED'!AP257*Sheet1!$H41</f>
        <v>0</v>
      </c>
      <c r="AQ237" s="127"/>
      <c r="AR237" s="127">
        <f>'Financial Summary - RDI-RED'!AR257*Sheet1!$H41</f>
        <v>0</v>
      </c>
      <c r="AS237" s="127"/>
      <c r="AT237" s="127">
        <f>'Financial Summary - RDI-RED'!AT257*Sheet1!$H41</f>
        <v>0</v>
      </c>
      <c r="AU237" s="127"/>
      <c r="AW237" s="89">
        <f t="shared" si="3"/>
        <v>0</v>
      </c>
      <c r="AX237" s="89"/>
    </row>
    <row r="238" spans="2:50" hidden="1" outlineLevel="1" x14ac:dyDescent="0.35">
      <c r="B238" s="88" t="str">
        <f t="shared" si="2"/>
        <v>Job title of the employee 22</v>
      </c>
      <c r="C238" s="88"/>
      <c r="D238" s="88"/>
      <c r="E238" s="88"/>
      <c r="F238" s="88"/>
      <c r="G238" s="88"/>
      <c r="H238" s="127">
        <f>'Financial Summary - RDI-RED'!H258*Sheet1!$H42</f>
        <v>0</v>
      </c>
      <c r="I238" s="127"/>
      <c r="J238" s="127">
        <f>'Financial Summary - RDI-RED'!J258*Sheet1!$H42</f>
        <v>0</v>
      </c>
      <c r="K238" s="127"/>
      <c r="L238" s="127">
        <f>'Financial Summary - RDI-RED'!L258*Sheet1!$H42</f>
        <v>0</v>
      </c>
      <c r="M238" s="127"/>
      <c r="N238" s="127">
        <f>'Financial Summary - RDI-RED'!N258*Sheet1!$H42</f>
        <v>0</v>
      </c>
      <c r="O238" s="127"/>
      <c r="P238" s="127">
        <f>'Financial Summary - RDI-RED'!P258*Sheet1!$H42</f>
        <v>0</v>
      </c>
      <c r="Q238" s="127"/>
      <c r="R238" s="127">
        <f>'Financial Summary - RDI-RED'!R258*Sheet1!$H42</f>
        <v>0</v>
      </c>
      <c r="S238" s="127"/>
      <c r="T238" s="127">
        <f>'Financial Summary - RDI-RED'!T258*Sheet1!$H42</f>
        <v>0</v>
      </c>
      <c r="U238" s="127"/>
      <c r="V238" s="127">
        <f>'Financial Summary - RDI-RED'!V258*Sheet1!$H42</f>
        <v>0</v>
      </c>
      <c r="W238" s="127"/>
      <c r="X238" s="127">
        <f>'Financial Summary - RDI-RED'!X258*Sheet1!$H42</f>
        <v>0</v>
      </c>
      <c r="Y238" s="127"/>
      <c r="Z238" s="127">
        <f>'Financial Summary - RDI-RED'!Z258*Sheet1!$H42</f>
        <v>0</v>
      </c>
      <c r="AA238" s="127"/>
      <c r="AB238" s="127">
        <f>'Financial Summary - RDI-RED'!AB258*Sheet1!$H42</f>
        <v>0</v>
      </c>
      <c r="AC238" s="127"/>
      <c r="AD238" s="127">
        <f>'Financial Summary - RDI-RED'!AD258*Sheet1!$H42</f>
        <v>0</v>
      </c>
      <c r="AE238" s="127"/>
      <c r="AF238" s="127">
        <f>'Financial Summary - RDI-RED'!AF258*Sheet1!$H42</f>
        <v>0</v>
      </c>
      <c r="AG238" s="127"/>
      <c r="AH238" s="127">
        <f>'Financial Summary - RDI-RED'!AH258*Sheet1!$H42</f>
        <v>0</v>
      </c>
      <c r="AI238" s="127"/>
      <c r="AJ238" s="127">
        <f>'Financial Summary - RDI-RED'!AJ258*Sheet1!$H42</f>
        <v>0</v>
      </c>
      <c r="AK238" s="127"/>
      <c r="AL238" s="127">
        <f>'Financial Summary - RDI-RED'!AL258*Sheet1!$H42</f>
        <v>0</v>
      </c>
      <c r="AM238" s="127"/>
      <c r="AN238" s="127">
        <f>'Financial Summary - RDI-RED'!AN258*Sheet1!$H42</f>
        <v>0</v>
      </c>
      <c r="AO238" s="127"/>
      <c r="AP238" s="127">
        <f>'Financial Summary - RDI-RED'!AP258*Sheet1!$H42</f>
        <v>0</v>
      </c>
      <c r="AQ238" s="127"/>
      <c r="AR238" s="127">
        <f>'Financial Summary - RDI-RED'!AR258*Sheet1!$H42</f>
        <v>0</v>
      </c>
      <c r="AS238" s="127"/>
      <c r="AT238" s="127">
        <f>'Financial Summary - RDI-RED'!AT258*Sheet1!$H42</f>
        <v>0</v>
      </c>
      <c r="AU238" s="127"/>
      <c r="AW238" s="89">
        <f t="shared" si="3"/>
        <v>0</v>
      </c>
      <c r="AX238" s="89"/>
    </row>
    <row r="239" spans="2:50" hidden="1" outlineLevel="1" x14ac:dyDescent="0.35">
      <c r="B239" s="88" t="str">
        <f t="shared" si="2"/>
        <v>Job title of the employee 23</v>
      </c>
      <c r="C239" s="88"/>
      <c r="D239" s="88"/>
      <c r="E239" s="88"/>
      <c r="F239" s="88"/>
      <c r="G239" s="88"/>
      <c r="H239" s="127">
        <f>'Financial Summary - RDI-RED'!H259*Sheet1!$H43</f>
        <v>0</v>
      </c>
      <c r="I239" s="127"/>
      <c r="J239" s="127">
        <f>'Financial Summary - RDI-RED'!J259*Sheet1!$H43</f>
        <v>0</v>
      </c>
      <c r="K239" s="127"/>
      <c r="L239" s="127">
        <f>'Financial Summary - RDI-RED'!L259*Sheet1!$H43</f>
        <v>0</v>
      </c>
      <c r="M239" s="127"/>
      <c r="N239" s="127">
        <f>'Financial Summary - RDI-RED'!N259*Sheet1!$H43</f>
        <v>0</v>
      </c>
      <c r="O239" s="127"/>
      <c r="P239" s="127">
        <f>'Financial Summary - RDI-RED'!P259*Sheet1!$H43</f>
        <v>0</v>
      </c>
      <c r="Q239" s="127"/>
      <c r="R239" s="127">
        <f>'Financial Summary - RDI-RED'!R259*Sheet1!$H43</f>
        <v>0</v>
      </c>
      <c r="S239" s="127"/>
      <c r="T239" s="127">
        <f>'Financial Summary - RDI-RED'!T259*Sheet1!$H43</f>
        <v>0</v>
      </c>
      <c r="U239" s="127"/>
      <c r="V239" s="127">
        <f>'Financial Summary - RDI-RED'!V259*Sheet1!$H43</f>
        <v>0</v>
      </c>
      <c r="W239" s="127"/>
      <c r="X239" s="127">
        <f>'Financial Summary - RDI-RED'!X259*Sheet1!$H43</f>
        <v>0</v>
      </c>
      <c r="Y239" s="127"/>
      <c r="Z239" s="127">
        <f>'Financial Summary - RDI-RED'!Z259*Sheet1!$H43</f>
        <v>0</v>
      </c>
      <c r="AA239" s="127"/>
      <c r="AB239" s="127">
        <f>'Financial Summary - RDI-RED'!AB259*Sheet1!$H43</f>
        <v>0</v>
      </c>
      <c r="AC239" s="127"/>
      <c r="AD239" s="127">
        <f>'Financial Summary - RDI-RED'!AD259*Sheet1!$H43</f>
        <v>0</v>
      </c>
      <c r="AE239" s="127"/>
      <c r="AF239" s="127">
        <f>'Financial Summary - RDI-RED'!AF259*Sheet1!$H43</f>
        <v>0</v>
      </c>
      <c r="AG239" s="127"/>
      <c r="AH239" s="127">
        <f>'Financial Summary - RDI-RED'!AH259*Sheet1!$H43</f>
        <v>0</v>
      </c>
      <c r="AI239" s="127"/>
      <c r="AJ239" s="127">
        <f>'Financial Summary - RDI-RED'!AJ259*Sheet1!$H43</f>
        <v>0</v>
      </c>
      <c r="AK239" s="127"/>
      <c r="AL239" s="127">
        <f>'Financial Summary - RDI-RED'!AL259*Sheet1!$H43</f>
        <v>0</v>
      </c>
      <c r="AM239" s="127"/>
      <c r="AN239" s="127">
        <f>'Financial Summary - RDI-RED'!AN259*Sheet1!$H43</f>
        <v>0</v>
      </c>
      <c r="AO239" s="127"/>
      <c r="AP239" s="127">
        <f>'Financial Summary - RDI-RED'!AP259*Sheet1!$H43</f>
        <v>0</v>
      </c>
      <c r="AQ239" s="127"/>
      <c r="AR239" s="127">
        <f>'Financial Summary - RDI-RED'!AR259*Sheet1!$H43</f>
        <v>0</v>
      </c>
      <c r="AS239" s="127"/>
      <c r="AT239" s="127">
        <f>'Financial Summary - RDI-RED'!AT259*Sheet1!$H43</f>
        <v>0</v>
      </c>
      <c r="AU239" s="127"/>
      <c r="AW239" s="89">
        <f t="shared" si="3"/>
        <v>0</v>
      </c>
      <c r="AX239" s="89"/>
    </row>
    <row r="240" spans="2:50" hidden="1" outlineLevel="1" x14ac:dyDescent="0.35">
      <c r="B240" s="88" t="str">
        <f t="shared" si="2"/>
        <v>Job title of the employee 24</v>
      </c>
      <c r="C240" s="88"/>
      <c r="D240" s="88"/>
      <c r="E240" s="88"/>
      <c r="F240" s="88"/>
      <c r="G240" s="88"/>
      <c r="H240" s="127">
        <f>'Financial Summary - RDI-RED'!H260*Sheet1!$H44</f>
        <v>0</v>
      </c>
      <c r="I240" s="127"/>
      <c r="J240" s="127">
        <f>'Financial Summary - RDI-RED'!J260*Sheet1!$H44</f>
        <v>0</v>
      </c>
      <c r="K240" s="127"/>
      <c r="L240" s="127">
        <f>'Financial Summary - RDI-RED'!L260*Sheet1!$H44</f>
        <v>0</v>
      </c>
      <c r="M240" s="127"/>
      <c r="N240" s="127">
        <f>'Financial Summary - RDI-RED'!N260*Sheet1!$H44</f>
        <v>0</v>
      </c>
      <c r="O240" s="127"/>
      <c r="P240" s="127">
        <f>'Financial Summary - RDI-RED'!P260*Sheet1!$H44</f>
        <v>0</v>
      </c>
      <c r="Q240" s="127"/>
      <c r="R240" s="127">
        <f>'Financial Summary - RDI-RED'!R260*Sheet1!$H44</f>
        <v>0</v>
      </c>
      <c r="S240" s="127"/>
      <c r="T240" s="127">
        <f>'Financial Summary - RDI-RED'!T260*Sheet1!$H44</f>
        <v>0</v>
      </c>
      <c r="U240" s="127"/>
      <c r="V240" s="127">
        <f>'Financial Summary - RDI-RED'!V260*Sheet1!$H44</f>
        <v>0</v>
      </c>
      <c r="W240" s="127"/>
      <c r="X240" s="127">
        <f>'Financial Summary - RDI-RED'!X260*Sheet1!$H44</f>
        <v>0</v>
      </c>
      <c r="Y240" s="127"/>
      <c r="Z240" s="127">
        <f>'Financial Summary - RDI-RED'!Z260*Sheet1!$H44</f>
        <v>0</v>
      </c>
      <c r="AA240" s="127"/>
      <c r="AB240" s="127">
        <f>'Financial Summary - RDI-RED'!AB260*Sheet1!$H44</f>
        <v>0</v>
      </c>
      <c r="AC240" s="127"/>
      <c r="AD240" s="127">
        <f>'Financial Summary - RDI-RED'!AD260*Sheet1!$H44</f>
        <v>0</v>
      </c>
      <c r="AE240" s="127"/>
      <c r="AF240" s="127">
        <f>'Financial Summary - RDI-RED'!AF260*Sheet1!$H44</f>
        <v>0</v>
      </c>
      <c r="AG240" s="127"/>
      <c r="AH240" s="127">
        <f>'Financial Summary - RDI-RED'!AH260*Sheet1!$H44</f>
        <v>0</v>
      </c>
      <c r="AI240" s="127"/>
      <c r="AJ240" s="127">
        <f>'Financial Summary - RDI-RED'!AJ260*Sheet1!$H44</f>
        <v>0</v>
      </c>
      <c r="AK240" s="127"/>
      <c r="AL240" s="127">
        <f>'Financial Summary - RDI-RED'!AL260*Sheet1!$H44</f>
        <v>0</v>
      </c>
      <c r="AM240" s="127"/>
      <c r="AN240" s="127">
        <f>'Financial Summary - RDI-RED'!AN260*Sheet1!$H44</f>
        <v>0</v>
      </c>
      <c r="AO240" s="127"/>
      <c r="AP240" s="127">
        <f>'Financial Summary - RDI-RED'!AP260*Sheet1!$H44</f>
        <v>0</v>
      </c>
      <c r="AQ240" s="127"/>
      <c r="AR240" s="127">
        <f>'Financial Summary - RDI-RED'!AR260*Sheet1!$H44</f>
        <v>0</v>
      </c>
      <c r="AS240" s="127"/>
      <c r="AT240" s="127">
        <f>'Financial Summary - RDI-RED'!AT260*Sheet1!$H44</f>
        <v>0</v>
      </c>
      <c r="AU240" s="127"/>
      <c r="AW240" s="89">
        <f t="shared" si="3"/>
        <v>0</v>
      </c>
      <c r="AX240" s="89"/>
    </row>
    <row r="241" spans="2:50" hidden="1" outlineLevel="1" x14ac:dyDescent="0.35">
      <c r="B241" s="88" t="str">
        <f t="shared" si="2"/>
        <v>Job title of the employee 25</v>
      </c>
      <c r="C241" s="88"/>
      <c r="D241" s="88"/>
      <c r="E241" s="88"/>
      <c r="F241" s="88"/>
      <c r="G241" s="88"/>
      <c r="H241" s="127">
        <f>'Financial Summary - RDI-RED'!H261*Sheet1!$H45</f>
        <v>0</v>
      </c>
      <c r="I241" s="127"/>
      <c r="J241" s="127">
        <f>'Financial Summary - RDI-RED'!J261*Sheet1!$H45</f>
        <v>0</v>
      </c>
      <c r="K241" s="127"/>
      <c r="L241" s="127">
        <f>'Financial Summary - RDI-RED'!L261*Sheet1!$H45</f>
        <v>0</v>
      </c>
      <c r="M241" s="127"/>
      <c r="N241" s="127">
        <f>'Financial Summary - RDI-RED'!N261*Sheet1!$H45</f>
        <v>0</v>
      </c>
      <c r="O241" s="127"/>
      <c r="P241" s="127">
        <f>'Financial Summary - RDI-RED'!P261*Sheet1!$H45</f>
        <v>0</v>
      </c>
      <c r="Q241" s="127"/>
      <c r="R241" s="127">
        <f>'Financial Summary - RDI-RED'!R261*Sheet1!$H45</f>
        <v>0</v>
      </c>
      <c r="S241" s="127"/>
      <c r="T241" s="127">
        <f>'Financial Summary - RDI-RED'!T261*Sheet1!$H45</f>
        <v>0</v>
      </c>
      <c r="U241" s="127"/>
      <c r="V241" s="127">
        <f>'Financial Summary - RDI-RED'!V261*Sheet1!$H45</f>
        <v>0</v>
      </c>
      <c r="W241" s="127"/>
      <c r="X241" s="127">
        <f>'Financial Summary - RDI-RED'!X261*Sheet1!$H45</f>
        <v>0</v>
      </c>
      <c r="Y241" s="127"/>
      <c r="Z241" s="127">
        <f>'Financial Summary - RDI-RED'!Z261*Sheet1!$H45</f>
        <v>0</v>
      </c>
      <c r="AA241" s="127"/>
      <c r="AB241" s="127">
        <f>'Financial Summary - RDI-RED'!AB261*Sheet1!$H45</f>
        <v>0</v>
      </c>
      <c r="AC241" s="127"/>
      <c r="AD241" s="127">
        <f>'Financial Summary - RDI-RED'!AD261*Sheet1!$H45</f>
        <v>0</v>
      </c>
      <c r="AE241" s="127"/>
      <c r="AF241" s="127">
        <f>'Financial Summary - RDI-RED'!AF261*Sheet1!$H45</f>
        <v>0</v>
      </c>
      <c r="AG241" s="127"/>
      <c r="AH241" s="127">
        <f>'Financial Summary - RDI-RED'!AH261*Sheet1!$H45</f>
        <v>0</v>
      </c>
      <c r="AI241" s="127"/>
      <c r="AJ241" s="127">
        <f>'Financial Summary - RDI-RED'!AJ261*Sheet1!$H45</f>
        <v>0</v>
      </c>
      <c r="AK241" s="127"/>
      <c r="AL241" s="127">
        <f>'Financial Summary - RDI-RED'!AL261*Sheet1!$H45</f>
        <v>0</v>
      </c>
      <c r="AM241" s="127"/>
      <c r="AN241" s="127">
        <f>'Financial Summary - RDI-RED'!AN261*Sheet1!$H45</f>
        <v>0</v>
      </c>
      <c r="AO241" s="127"/>
      <c r="AP241" s="127">
        <f>'Financial Summary - RDI-RED'!AP261*Sheet1!$H45</f>
        <v>0</v>
      </c>
      <c r="AQ241" s="127"/>
      <c r="AR241" s="127">
        <f>'Financial Summary - RDI-RED'!AR261*Sheet1!$H45</f>
        <v>0</v>
      </c>
      <c r="AS241" s="127"/>
      <c r="AT241" s="127">
        <f>'Financial Summary - RDI-RED'!AT261*Sheet1!$H45</f>
        <v>0</v>
      </c>
      <c r="AU241" s="127"/>
      <c r="AW241" s="89">
        <f t="shared" si="3"/>
        <v>0</v>
      </c>
      <c r="AX241" s="89"/>
    </row>
    <row r="242" spans="2:50" hidden="1" outlineLevel="1" x14ac:dyDescent="0.35">
      <c r="B242" s="88" t="str">
        <f t="shared" si="2"/>
        <v>Job title of the employee 26</v>
      </c>
      <c r="C242" s="88"/>
      <c r="D242" s="88"/>
      <c r="E242" s="88"/>
      <c r="F242" s="88"/>
      <c r="G242" s="88"/>
      <c r="H242" s="127">
        <f>'Financial Summary - RDI-RED'!H262*Sheet1!$H46</f>
        <v>0</v>
      </c>
      <c r="I242" s="127"/>
      <c r="J242" s="127">
        <f>'Financial Summary - RDI-RED'!J262*Sheet1!$H46</f>
        <v>0</v>
      </c>
      <c r="K242" s="127"/>
      <c r="L242" s="127">
        <f>'Financial Summary - RDI-RED'!L262*Sheet1!$H46</f>
        <v>0</v>
      </c>
      <c r="M242" s="127"/>
      <c r="N242" s="127">
        <f>'Financial Summary - RDI-RED'!N262*Sheet1!$H46</f>
        <v>0</v>
      </c>
      <c r="O242" s="127"/>
      <c r="P242" s="127">
        <f>'Financial Summary - RDI-RED'!P262*Sheet1!$H46</f>
        <v>0</v>
      </c>
      <c r="Q242" s="127"/>
      <c r="R242" s="127">
        <f>'Financial Summary - RDI-RED'!R262*Sheet1!$H46</f>
        <v>0</v>
      </c>
      <c r="S242" s="127"/>
      <c r="T242" s="127">
        <f>'Financial Summary - RDI-RED'!T262*Sheet1!$H46</f>
        <v>0</v>
      </c>
      <c r="U242" s="127"/>
      <c r="V242" s="127">
        <f>'Financial Summary - RDI-RED'!V262*Sheet1!$H46</f>
        <v>0</v>
      </c>
      <c r="W242" s="127"/>
      <c r="X242" s="127">
        <f>'Financial Summary - RDI-RED'!X262*Sheet1!$H46</f>
        <v>0</v>
      </c>
      <c r="Y242" s="127"/>
      <c r="Z242" s="127">
        <f>'Financial Summary - RDI-RED'!Z262*Sheet1!$H46</f>
        <v>0</v>
      </c>
      <c r="AA242" s="127"/>
      <c r="AB242" s="127">
        <f>'Financial Summary - RDI-RED'!AB262*Sheet1!$H46</f>
        <v>0</v>
      </c>
      <c r="AC242" s="127"/>
      <c r="AD242" s="127">
        <f>'Financial Summary - RDI-RED'!AD262*Sheet1!$H46</f>
        <v>0</v>
      </c>
      <c r="AE242" s="127"/>
      <c r="AF242" s="127">
        <f>'Financial Summary - RDI-RED'!AF262*Sheet1!$H46</f>
        <v>0</v>
      </c>
      <c r="AG242" s="127"/>
      <c r="AH242" s="127">
        <f>'Financial Summary - RDI-RED'!AH262*Sheet1!$H46</f>
        <v>0</v>
      </c>
      <c r="AI242" s="127"/>
      <c r="AJ242" s="127">
        <f>'Financial Summary - RDI-RED'!AJ262*Sheet1!$H46</f>
        <v>0</v>
      </c>
      <c r="AK242" s="127"/>
      <c r="AL242" s="127">
        <f>'Financial Summary - RDI-RED'!AL262*Sheet1!$H46</f>
        <v>0</v>
      </c>
      <c r="AM242" s="127"/>
      <c r="AN242" s="127">
        <f>'Financial Summary - RDI-RED'!AN262*Sheet1!$H46</f>
        <v>0</v>
      </c>
      <c r="AO242" s="127"/>
      <c r="AP242" s="127">
        <f>'Financial Summary - RDI-RED'!AP262*Sheet1!$H46</f>
        <v>0</v>
      </c>
      <c r="AQ242" s="127"/>
      <c r="AR242" s="127">
        <f>'Financial Summary - RDI-RED'!AR262*Sheet1!$H46</f>
        <v>0</v>
      </c>
      <c r="AS242" s="127"/>
      <c r="AT242" s="127">
        <f>'Financial Summary - RDI-RED'!AT262*Sheet1!$H46</f>
        <v>0</v>
      </c>
      <c r="AU242" s="127"/>
      <c r="AW242" s="89">
        <f t="shared" si="3"/>
        <v>0</v>
      </c>
      <c r="AX242" s="89"/>
    </row>
    <row r="243" spans="2:50" hidden="1" outlineLevel="1" x14ac:dyDescent="0.35">
      <c r="B243" s="88" t="str">
        <f t="shared" si="2"/>
        <v>Job title of the employee 27</v>
      </c>
      <c r="C243" s="88"/>
      <c r="D243" s="88"/>
      <c r="E243" s="88"/>
      <c r="F243" s="88"/>
      <c r="G243" s="88"/>
      <c r="H243" s="127">
        <f>'Financial Summary - RDI-RED'!H263*Sheet1!$H47</f>
        <v>0</v>
      </c>
      <c r="I243" s="127"/>
      <c r="J243" s="127">
        <f>'Financial Summary - RDI-RED'!J263*Sheet1!$H47</f>
        <v>0</v>
      </c>
      <c r="K243" s="127"/>
      <c r="L243" s="127">
        <f>'Financial Summary - RDI-RED'!L263*Sheet1!$H47</f>
        <v>0</v>
      </c>
      <c r="M243" s="127"/>
      <c r="N243" s="127">
        <f>'Financial Summary - RDI-RED'!N263*Sheet1!$H47</f>
        <v>0</v>
      </c>
      <c r="O243" s="127"/>
      <c r="P243" s="127">
        <f>'Financial Summary - RDI-RED'!P263*Sheet1!$H47</f>
        <v>0</v>
      </c>
      <c r="Q243" s="127"/>
      <c r="R243" s="127">
        <f>'Financial Summary - RDI-RED'!R263*Sheet1!$H47</f>
        <v>0</v>
      </c>
      <c r="S243" s="127"/>
      <c r="T243" s="127">
        <f>'Financial Summary - RDI-RED'!T263*Sheet1!$H47</f>
        <v>0</v>
      </c>
      <c r="U243" s="127"/>
      <c r="V243" s="127">
        <f>'Financial Summary - RDI-RED'!V263*Sheet1!$H47</f>
        <v>0</v>
      </c>
      <c r="W243" s="127"/>
      <c r="X243" s="127">
        <f>'Financial Summary - RDI-RED'!X263*Sheet1!$H47</f>
        <v>0</v>
      </c>
      <c r="Y243" s="127"/>
      <c r="Z243" s="127">
        <f>'Financial Summary - RDI-RED'!Z263*Sheet1!$H47</f>
        <v>0</v>
      </c>
      <c r="AA243" s="127"/>
      <c r="AB243" s="127">
        <f>'Financial Summary - RDI-RED'!AB263*Sheet1!$H47</f>
        <v>0</v>
      </c>
      <c r="AC243" s="127"/>
      <c r="AD243" s="127">
        <f>'Financial Summary - RDI-RED'!AD263*Sheet1!$H47</f>
        <v>0</v>
      </c>
      <c r="AE243" s="127"/>
      <c r="AF243" s="127">
        <f>'Financial Summary - RDI-RED'!AF263*Sheet1!$H47</f>
        <v>0</v>
      </c>
      <c r="AG243" s="127"/>
      <c r="AH243" s="127">
        <f>'Financial Summary - RDI-RED'!AH263*Sheet1!$H47</f>
        <v>0</v>
      </c>
      <c r="AI243" s="127"/>
      <c r="AJ243" s="127">
        <f>'Financial Summary - RDI-RED'!AJ263*Sheet1!$H47</f>
        <v>0</v>
      </c>
      <c r="AK243" s="127"/>
      <c r="AL243" s="127">
        <f>'Financial Summary - RDI-RED'!AL263*Sheet1!$H47</f>
        <v>0</v>
      </c>
      <c r="AM243" s="127"/>
      <c r="AN243" s="127">
        <f>'Financial Summary - RDI-RED'!AN263*Sheet1!$H47</f>
        <v>0</v>
      </c>
      <c r="AO243" s="127"/>
      <c r="AP243" s="127">
        <f>'Financial Summary - RDI-RED'!AP263*Sheet1!$H47</f>
        <v>0</v>
      </c>
      <c r="AQ243" s="127"/>
      <c r="AR243" s="127">
        <f>'Financial Summary - RDI-RED'!AR263*Sheet1!$H47</f>
        <v>0</v>
      </c>
      <c r="AS243" s="127"/>
      <c r="AT243" s="127">
        <f>'Financial Summary - RDI-RED'!AT263*Sheet1!$H47</f>
        <v>0</v>
      </c>
      <c r="AU243" s="127"/>
      <c r="AW243" s="89">
        <f t="shared" si="3"/>
        <v>0</v>
      </c>
      <c r="AX243" s="89"/>
    </row>
    <row r="244" spans="2:50" hidden="1" outlineLevel="1" x14ac:dyDescent="0.35">
      <c r="B244" s="88" t="str">
        <f t="shared" si="2"/>
        <v>Job title of the employee 28</v>
      </c>
      <c r="C244" s="88"/>
      <c r="D244" s="88"/>
      <c r="E244" s="88"/>
      <c r="F244" s="88"/>
      <c r="G244" s="88"/>
      <c r="H244" s="127">
        <f>'Financial Summary - RDI-RED'!H264*Sheet1!$H48</f>
        <v>0</v>
      </c>
      <c r="I244" s="127"/>
      <c r="J244" s="127">
        <f>'Financial Summary - RDI-RED'!J264*Sheet1!$H48</f>
        <v>0</v>
      </c>
      <c r="K244" s="127"/>
      <c r="L244" s="127">
        <f>'Financial Summary - RDI-RED'!L264*Sheet1!$H48</f>
        <v>0</v>
      </c>
      <c r="M244" s="127"/>
      <c r="N244" s="127">
        <f>'Financial Summary - RDI-RED'!N264*Sheet1!$H48</f>
        <v>0</v>
      </c>
      <c r="O244" s="127"/>
      <c r="P244" s="127">
        <f>'Financial Summary - RDI-RED'!P264*Sheet1!$H48</f>
        <v>0</v>
      </c>
      <c r="Q244" s="127"/>
      <c r="R244" s="127">
        <f>'Financial Summary - RDI-RED'!R264*Sheet1!$H48</f>
        <v>0</v>
      </c>
      <c r="S244" s="127"/>
      <c r="T244" s="127">
        <f>'Financial Summary - RDI-RED'!T264*Sheet1!$H48</f>
        <v>0</v>
      </c>
      <c r="U244" s="127"/>
      <c r="V244" s="127">
        <f>'Financial Summary - RDI-RED'!V264*Sheet1!$H48</f>
        <v>0</v>
      </c>
      <c r="W244" s="127"/>
      <c r="X244" s="127">
        <f>'Financial Summary - RDI-RED'!X264*Sheet1!$H48</f>
        <v>0</v>
      </c>
      <c r="Y244" s="127"/>
      <c r="Z244" s="127">
        <f>'Financial Summary - RDI-RED'!Z264*Sheet1!$H48</f>
        <v>0</v>
      </c>
      <c r="AA244" s="127"/>
      <c r="AB244" s="127">
        <f>'Financial Summary - RDI-RED'!AB264*Sheet1!$H48</f>
        <v>0</v>
      </c>
      <c r="AC244" s="127"/>
      <c r="AD244" s="127">
        <f>'Financial Summary - RDI-RED'!AD264*Sheet1!$H48</f>
        <v>0</v>
      </c>
      <c r="AE244" s="127"/>
      <c r="AF244" s="127">
        <f>'Financial Summary - RDI-RED'!AF264*Sheet1!$H48</f>
        <v>0</v>
      </c>
      <c r="AG244" s="127"/>
      <c r="AH244" s="127">
        <f>'Financial Summary - RDI-RED'!AH264*Sheet1!$H48</f>
        <v>0</v>
      </c>
      <c r="AI244" s="127"/>
      <c r="AJ244" s="127">
        <f>'Financial Summary - RDI-RED'!AJ264*Sheet1!$H48</f>
        <v>0</v>
      </c>
      <c r="AK244" s="127"/>
      <c r="AL244" s="127">
        <f>'Financial Summary - RDI-RED'!AL264*Sheet1!$H48</f>
        <v>0</v>
      </c>
      <c r="AM244" s="127"/>
      <c r="AN244" s="127">
        <f>'Financial Summary - RDI-RED'!AN264*Sheet1!$H48</f>
        <v>0</v>
      </c>
      <c r="AO244" s="127"/>
      <c r="AP244" s="127">
        <f>'Financial Summary - RDI-RED'!AP264*Sheet1!$H48</f>
        <v>0</v>
      </c>
      <c r="AQ244" s="127"/>
      <c r="AR244" s="127">
        <f>'Financial Summary - RDI-RED'!AR264*Sheet1!$H48</f>
        <v>0</v>
      </c>
      <c r="AS244" s="127"/>
      <c r="AT244" s="127">
        <f>'Financial Summary - RDI-RED'!AT264*Sheet1!$H48</f>
        <v>0</v>
      </c>
      <c r="AU244" s="127"/>
      <c r="AW244" s="89">
        <f t="shared" si="3"/>
        <v>0</v>
      </c>
      <c r="AX244" s="89"/>
    </row>
    <row r="245" spans="2:50" hidden="1" outlineLevel="1" x14ac:dyDescent="0.35">
      <c r="B245" s="88" t="str">
        <f t="shared" si="2"/>
        <v>Job title of the employee 29</v>
      </c>
      <c r="C245" s="88"/>
      <c r="D245" s="88"/>
      <c r="E245" s="88"/>
      <c r="F245" s="88"/>
      <c r="G245" s="88"/>
      <c r="H245" s="127">
        <f>'Financial Summary - RDI-RED'!H265*Sheet1!$H49</f>
        <v>0</v>
      </c>
      <c r="I245" s="127"/>
      <c r="J245" s="127">
        <f>'Financial Summary - RDI-RED'!J265*Sheet1!$H49</f>
        <v>0</v>
      </c>
      <c r="K245" s="127"/>
      <c r="L245" s="127">
        <f>'Financial Summary - RDI-RED'!L265*Sheet1!$H49</f>
        <v>0</v>
      </c>
      <c r="M245" s="127"/>
      <c r="N245" s="127">
        <f>'Financial Summary - RDI-RED'!N265*Sheet1!$H49</f>
        <v>0</v>
      </c>
      <c r="O245" s="127"/>
      <c r="P245" s="127">
        <f>'Financial Summary - RDI-RED'!P265*Sheet1!$H49</f>
        <v>0</v>
      </c>
      <c r="Q245" s="127"/>
      <c r="R245" s="127">
        <f>'Financial Summary - RDI-RED'!R265*Sheet1!$H49</f>
        <v>0</v>
      </c>
      <c r="S245" s="127"/>
      <c r="T245" s="127">
        <f>'Financial Summary - RDI-RED'!T265*Sheet1!$H49</f>
        <v>0</v>
      </c>
      <c r="U245" s="127"/>
      <c r="V245" s="127">
        <f>'Financial Summary - RDI-RED'!V265*Sheet1!$H49</f>
        <v>0</v>
      </c>
      <c r="W245" s="127"/>
      <c r="X245" s="127">
        <f>'Financial Summary - RDI-RED'!X265*Sheet1!$H49</f>
        <v>0</v>
      </c>
      <c r="Y245" s="127"/>
      <c r="Z245" s="127">
        <f>'Financial Summary - RDI-RED'!Z265*Sheet1!$H49</f>
        <v>0</v>
      </c>
      <c r="AA245" s="127"/>
      <c r="AB245" s="127">
        <f>'Financial Summary - RDI-RED'!AB265*Sheet1!$H49</f>
        <v>0</v>
      </c>
      <c r="AC245" s="127"/>
      <c r="AD245" s="127">
        <f>'Financial Summary - RDI-RED'!AD265*Sheet1!$H49</f>
        <v>0</v>
      </c>
      <c r="AE245" s="127"/>
      <c r="AF245" s="127">
        <f>'Financial Summary - RDI-RED'!AF265*Sheet1!$H49</f>
        <v>0</v>
      </c>
      <c r="AG245" s="127"/>
      <c r="AH245" s="127">
        <f>'Financial Summary - RDI-RED'!AH265*Sheet1!$H49</f>
        <v>0</v>
      </c>
      <c r="AI245" s="127"/>
      <c r="AJ245" s="127">
        <f>'Financial Summary - RDI-RED'!AJ265*Sheet1!$H49</f>
        <v>0</v>
      </c>
      <c r="AK245" s="127"/>
      <c r="AL245" s="127">
        <f>'Financial Summary - RDI-RED'!AL265*Sheet1!$H49</f>
        <v>0</v>
      </c>
      <c r="AM245" s="127"/>
      <c r="AN245" s="127">
        <f>'Financial Summary - RDI-RED'!AN265*Sheet1!$H49</f>
        <v>0</v>
      </c>
      <c r="AO245" s="127"/>
      <c r="AP245" s="127">
        <f>'Financial Summary - RDI-RED'!AP265*Sheet1!$H49</f>
        <v>0</v>
      </c>
      <c r="AQ245" s="127"/>
      <c r="AR245" s="127">
        <f>'Financial Summary - RDI-RED'!AR265*Sheet1!$H49</f>
        <v>0</v>
      </c>
      <c r="AS245" s="127"/>
      <c r="AT245" s="127">
        <f>'Financial Summary - RDI-RED'!AT265*Sheet1!$H49</f>
        <v>0</v>
      </c>
      <c r="AU245" s="127"/>
      <c r="AW245" s="89">
        <f t="shared" si="3"/>
        <v>0</v>
      </c>
      <c r="AX245" s="89"/>
    </row>
    <row r="246" spans="2:50" hidden="1" outlineLevel="1" x14ac:dyDescent="0.35">
      <c r="B246" s="88" t="str">
        <f t="shared" si="2"/>
        <v>Job title of the employee 30</v>
      </c>
      <c r="C246" s="88"/>
      <c r="D246" s="88"/>
      <c r="E246" s="88"/>
      <c r="F246" s="88"/>
      <c r="G246" s="88"/>
      <c r="H246" s="127">
        <f>'Financial Summary - RDI-RED'!H266*Sheet1!$H50</f>
        <v>0</v>
      </c>
      <c r="I246" s="127"/>
      <c r="J246" s="127">
        <f>'Financial Summary - RDI-RED'!J266*Sheet1!$H50</f>
        <v>0</v>
      </c>
      <c r="K246" s="127"/>
      <c r="L246" s="127">
        <f>'Financial Summary - RDI-RED'!L266*Sheet1!$H50</f>
        <v>0</v>
      </c>
      <c r="M246" s="127"/>
      <c r="N246" s="127">
        <f>'Financial Summary - RDI-RED'!N266*Sheet1!$H50</f>
        <v>0</v>
      </c>
      <c r="O246" s="127"/>
      <c r="P246" s="127">
        <f>'Financial Summary - RDI-RED'!P266*Sheet1!$H50</f>
        <v>0</v>
      </c>
      <c r="Q246" s="127"/>
      <c r="R246" s="127">
        <f>'Financial Summary - RDI-RED'!R266*Sheet1!$H50</f>
        <v>0</v>
      </c>
      <c r="S246" s="127"/>
      <c r="T246" s="127">
        <f>'Financial Summary - RDI-RED'!T266*Sheet1!$H50</f>
        <v>0</v>
      </c>
      <c r="U246" s="127"/>
      <c r="V246" s="127">
        <f>'Financial Summary - RDI-RED'!V266*Sheet1!$H50</f>
        <v>0</v>
      </c>
      <c r="W246" s="127"/>
      <c r="X246" s="127">
        <f>'Financial Summary - RDI-RED'!X266*Sheet1!$H50</f>
        <v>0</v>
      </c>
      <c r="Y246" s="127"/>
      <c r="Z246" s="127">
        <f>'Financial Summary - RDI-RED'!Z266*Sheet1!$H50</f>
        <v>0</v>
      </c>
      <c r="AA246" s="127"/>
      <c r="AB246" s="127">
        <f>'Financial Summary - RDI-RED'!AB266*Sheet1!$H50</f>
        <v>0</v>
      </c>
      <c r="AC246" s="127"/>
      <c r="AD246" s="127">
        <f>'Financial Summary - RDI-RED'!AD266*Sheet1!$H50</f>
        <v>0</v>
      </c>
      <c r="AE246" s="127"/>
      <c r="AF246" s="127">
        <f>'Financial Summary - RDI-RED'!AF266*Sheet1!$H50</f>
        <v>0</v>
      </c>
      <c r="AG246" s="127"/>
      <c r="AH246" s="127">
        <f>'Financial Summary - RDI-RED'!AH266*Sheet1!$H50</f>
        <v>0</v>
      </c>
      <c r="AI246" s="127"/>
      <c r="AJ246" s="127">
        <f>'Financial Summary - RDI-RED'!AJ266*Sheet1!$H50</f>
        <v>0</v>
      </c>
      <c r="AK246" s="127"/>
      <c r="AL246" s="127">
        <f>'Financial Summary - RDI-RED'!AL266*Sheet1!$H50</f>
        <v>0</v>
      </c>
      <c r="AM246" s="127"/>
      <c r="AN246" s="127">
        <f>'Financial Summary - RDI-RED'!AN266*Sheet1!$H50</f>
        <v>0</v>
      </c>
      <c r="AO246" s="127"/>
      <c r="AP246" s="127">
        <f>'Financial Summary - RDI-RED'!AP266*Sheet1!$H50</f>
        <v>0</v>
      </c>
      <c r="AQ246" s="127"/>
      <c r="AR246" s="127">
        <f>'Financial Summary - RDI-RED'!AR266*Sheet1!$H50</f>
        <v>0</v>
      </c>
      <c r="AS246" s="127"/>
      <c r="AT246" s="127">
        <f>'Financial Summary - RDI-RED'!AT266*Sheet1!$H50</f>
        <v>0</v>
      </c>
      <c r="AU246" s="127"/>
      <c r="AW246" s="89">
        <f t="shared" si="3"/>
        <v>0</v>
      </c>
      <c r="AX246" s="89"/>
    </row>
    <row r="247" spans="2:50" hidden="1" outlineLevel="1" x14ac:dyDescent="0.35">
      <c r="B247" s="88" t="str">
        <f t="shared" si="2"/>
        <v>Job title of the employee 31</v>
      </c>
      <c r="C247" s="88"/>
      <c r="D247" s="88"/>
      <c r="E247" s="88"/>
      <c r="F247" s="88"/>
      <c r="G247" s="88"/>
      <c r="H247" s="127">
        <f>'Financial Summary - RDI-RED'!H267*Sheet1!$H51</f>
        <v>0</v>
      </c>
      <c r="I247" s="127"/>
      <c r="J247" s="127">
        <f>'Financial Summary - RDI-RED'!J267*Sheet1!$H51</f>
        <v>0</v>
      </c>
      <c r="K247" s="127"/>
      <c r="L247" s="127">
        <f>'Financial Summary - RDI-RED'!L267*Sheet1!$H51</f>
        <v>0</v>
      </c>
      <c r="M247" s="127"/>
      <c r="N247" s="127">
        <f>'Financial Summary - RDI-RED'!N267*Sheet1!$H51</f>
        <v>0</v>
      </c>
      <c r="O247" s="127"/>
      <c r="P247" s="127">
        <f>'Financial Summary - RDI-RED'!P267*Sheet1!$H51</f>
        <v>0</v>
      </c>
      <c r="Q247" s="127"/>
      <c r="R247" s="127">
        <f>'Financial Summary - RDI-RED'!R267*Sheet1!$H51</f>
        <v>0</v>
      </c>
      <c r="S247" s="127"/>
      <c r="T247" s="127">
        <f>'Financial Summary - RDI-RED'!T267*Sheet1!$H51</f>
        <v>0</v>
      </c>
      <c r="U247" s="127"/>
      <c r="V247" s="127">
        <f>'Financial Summary - RDI-RED'!V267*Sheet1!$H51</f>
        <v>0</v>
      </c>
      <c r="W247" s="127"/>
      <c r="X247" s="127">
        <f>'Financial Summary - RDI-RED'!X267*Sheet1!$H51</f>
        <v>0</v>
      </c>
      <c r="Y247" s="127"/>
      <c r="Z247" s="127">
        <f>'Financial Summary - RDI-RED'!Z267*Sheet1!$H51</f>
        <v>0</v>
      </c>
      <c r="AA247" s="127"/>
      <c r="AB247" s="127">
        <f>'Financial Summary - RDI-RED'!AB267*Sheet1!$H51</f>
        <v>0</v>
      </c>
      <c r="AC247" s="127"/>
      <c r="AD247" s="127">
        <f>'Financial Summary - RDI-RED'!AD267*Sheet1!$H51</f>
        <v>0</v>
      </c>
      <c r="AE247" s="127"/>
      <c r="AF247" s="127">
        <f>'Financial Summary - RDI-RED'!AF267*Sheet1!$H51</f>
        <v>0</v>
      </c>
      <c r="AG247" s="127"/>
      <c r="AH247" s="127">
        <f>'Financial Summary - RDI-RED'!AH267*Sheet1!$H51</f>
        <v>0</v>
      </c>
      <c r="AI247" s="127"/>
      <c r="AJ247" s="127">
        <f>'Financial Summary - RDI-RED'!AJ267*Sheet1!$H51</f>
        <v>0</v>
      </c>
      <c r="AK247" s="127"/>
      <c r="AL247" s="127">
        <f>'Financial Summary - RDI-RED'!AL267*Sheet1!$H51</f>
        <v>0</v>
      </c>
      <c r="AM247" s="127"/>
      <c r="AN247" s="127">
        <f>'Financial Summary - RDI-RED'!AN267*Sheet1!$H51</f>
        <v>0</v>
      </c>
      <c r="AO247" s="127"/>
      <c r="AP247" s="127">
        <f>'Financial Summary - RDI-RED'!AP267*Sheet1!$H51</f>
        <v>0</v>
      </c>
      <c r="AQ247" s="127"/>
      <c r="AR247" s="127">
        <f>'Financial Summary - RDI-RED'!AR267*Sheet1!$H51</f>
        <v>0</v>
      </c>
      <c r="AS247" s="127"/>
      <c r="AT247" s="127">
        <f>'Financial Summary - RDI-RED'!AT267*Sheet1!$H51</f>
        <v>0</v>
      </c>
      <c r="AU247" s="127"/>
      <c r="AW247" s="89">
        <f t="shared" si="3"/>
        <v>0</v>
      </c>
      <c r="AX247" s="89"/>
    </row>
    <row r="248" spans="2:50" hidden="1" outlineLevel="1" x14ac:dyDescent="0.35">
      <c r="B248" s="88" t="str">
        <f t="shared" si="2"/>
        <v>Job title of the employee 32</v>
      </c>
      <c r="C248" s="88"/>
      <c r="D248" s="88"/>
      <c r="E248" s="88"/>
      <c r="F248" s="88"/>
      <c r="G248" s="88"/>
      <c r="H248" s="127">
        <f>'Financial Summary - RDI-RED'!H268*Sheet1!$H52</f>
        <v>0</v>
      </c>
      <c r="I248" s="127"/>
      <c r="J248" s="127">
        <f>'Financial Summary - RDI-RED'!J268*Sheet1!$H52</f>
        <v>0</v>
      </c>
      <c r="K248" s="127"/>
      <c r="L248" s="127">
        <f>'Financial Summary - RDI-RED'!L268*Sheet1!$H52</f>
        <v>0</v>
      </c>
      <c r="M248" s="127"/>
      <c r="N248" s="127">
        <f>'Financial Summary - RDI-RED'!N268*Sheet1!$H52</f>
        <v>0</v>
      </c>
      <c r="O248" s="127"/>
      <c r="P248" s="127">
        <f>'Financial Summary - RDI-RED'!P268*Sheet1!$H52</f>
        <v>0</v>
      </c>
      <c r="Q248" s="127"/>
      <c r="R248" s="127">
        <f>'Financial Summary - RDI-RED'!R268*Sheet1!$H52</f>
        <v>0</v>
      </c>
      <c r="S248" s="127"/>
      <c r="T248" s="127">
        <f>'Financial Summary - RDI-RED'!T268*Sheet1!$H52</f>
        <v>0</v>
      </c>
      <c r="U248" s="127"/>
      <c r="V248" s="127">
        <f>'Financial Summary - RDI-RED'!V268*Sheet1!$H52</f>
        <v>0</v>
      </c>
      <c r="W248" s="127"/>
      <c r="X248" s="127">
        <f>'Financial Summary - RDI-RED'!X268*Sheet1!$H52</f>
        <v>0</v>
      </c>
      <c r="Y248" s="127"/>
      <c r="Z248" s="127">
        <f>'Financial Summary - RDI-RED'!Z268*Sheet1!$H52</f>
        <v>0</v>
      </c>
      <c r="AA248" s="127"/>
      <c r="AB248" s="127">
        <f>'Financial Summary - RDI-RED'!AB268*Sheet1!$H52</f>
        <v>0</v>
      </c>
      <c r="AC248" s="127"/>
      <c r="AD248" s="127">
        <f>'Financial Summary - RDI-RED'!AD268*Sheet1!$H52</f>
        <v>0</v>
      </c>
      <c r="AE248" s="127"/>
      <c r="AF248" s="127">
        <f>'Financial Summary - RDI-RED'!AF268*Sheet1!$H52</f>
        <v>0</v>
      </c>
      <c r="AG248" s="127"/>
      <c r="AH248" s="127">
        <f>'Financial Summary - RDI-RED'!AH268*Sheet1!$H52</f>
        <v>0</v>
      </c>
      <c r="AI248" s="127"/>
      <c r="AJ248" s="127">
        <f>'Financial Summary - RDI-RED'!AJ268*Sheet1!$H52</f>
        <v>0</v>
      </c>
      <c r="AK248" s="127"/>
      <c r="AL248" s="127">
        <f>'Financial Summary - RDI-RED'!AL268*Sheet1!$H52</f>
        <v>0</v>
      </c>
      <c r="AM248" s="127"/>
      <c r="AN248" s="127">
        <f>'Financial Summary - RDI-RED'!AN268*Sheet1!$H52</f>
        <v>0</v>
      </c>
      <c r="AO248" s="127"/>
      <c r="AP248" s="127">
        <f>'Financial Summary - RDI-RED'!AP268*Sheet1!$H52</f>
        <v>0</v>
      </c>
      <c r="AQ248" s="127"/>
      <c r="AR248" s="127">
        <f>'Financial Summary - RDI-RED'!AR268*Sheet1!$H52</f>
        <v>0</v>
      </c>
      <c r="AS248" s="127"/>
      <c r="AT248" s="127">
        <f>'Financial Summary - RDI-RED'!AT268*Sheet1!$H52</f>
        <v>0</v>
      </c>
      <c r="AU248" s="127"/>
      <c r="AW248" s="89">
        <f t="shared" si="3"/>
        <v>0</v>
      </c>
      <c r="AX248" s="89"/>
    </row>
    <row r="249" spans="2:50" hidden="1" outlineLevel="1" x14ac:dyDescent="0.35">
      <c r="B249" s="88" t="str">
        <f t="shared" si="2"/>
        <v>Job title of the employee 33</v>
      </c>
      <c r="C249" s="88"/>
      <c r="D249" s="88"/>
      <c r="E249" s="88"/>
      <c r="F249" s="88"/>
      <c r="G249" s="88"/>
      <c r="H249" s="127">
        <f>'Financial Summary - RDI-RED'!H269*Sheet1!$H53</f>
        <v>0</v>
      </c>
      <c r="I249" s="127"/>
      <c r="J249" s="127">
        <f>'Financial Summary - RDI-RED'!J269*Sheet1!$H53</f>
        <v>0</v>
      </c>
      <c r="K249" s="127"/>
      <c r="L249" s="127">
        <f>'Financial Summary - RDI-RED'!L269*Sheet1!$H53</f>
        <v>0</v>
      </c>
      <c r="M249" s="127"/>
      <c r="N249" s="127">
        <f>'Financial Summary - RDI-RED'!N269*Sheet1!$H53</f>
        <v>0</v>
      </c>
      <c r="O249" s="127"/>
      <c r="P249" s="127">
        <f>'Financial Summary - RDI-RED'!P269*Sheet1!$H53</f>
        <v>0</v>
      </c>
      <c r="Q249" s="127"/>
      <c r="R249" s="127">
        <f>'Financial Summary - RDI-RED'!R269*Sheet1!$H53</f>
        <v>0</v>
      </c>
      <c r="S249" s="127"/>
      <c r="T249" s="127">
        <f>'Financial Summary - RDI-RED'!T269*Sheet1!$H53</f>
        <v>0</v>
      </c>
      <c r="U249" s="127"/>
      <c r="V249" s="127">
        <f>'Financial Summary - RDI-RED'!V269*Sheet1!$H53</f>
        <v>0</v>
      </c>
      <c r="W249" s="127"/>
      <c r="X249" s="127">
        <f>'Financial Summary - RDI-RED'!X269*Sheet1!$H53</f>
        <v>0</v>
      </c>
      <c r="Y249" s="127"/>
      <c r="Z249" s="127">
        <f>'Financial Summary - RDI-RED'!Z269*Sheet1!$H53</f>
        <v>0</v>
      </c>
      <c r="AA249" s="127"/>
      <c r="AB249" s="127">
        <f>'Financial Summary - RDI-RED'!AB269*Sheet1!$H53</f>
        <v>0</v>
      </c>
      <c r="AC249" s="127"/>
      <c r="AD249" s="127">
        <f>'Financial Summary - RDI-RED'!AD269*Sheet1!$H53</f>
        <v>0</v>
      </c>
      <c r="AE249" s="127"/>
      <c r="AF249" s="127">
        <f>'Financial Summary - RDI-RED'!AF269*Sheet1!$H53</f>
        <v>0</v>
      </c>
      <c r="AG249" s="127"/>
      <c r="AH249" s="127">
        <f>'Financial Summary - RDI-RED'!AH269*Sheet1!$H53</f>
        <v>0</v>
      </c>
      <c r="AI249" s="127"/>
      <c r="AJ249" s="127">
        <f>'Financial Summary - RDI-RED'!AJ269*Sheet1!$H53</f>
        <v>0</v>
      </c>
      <c r="AK249" s="127"/>
      <c r="AL249" s="127">
        <f>'Financial Summary - RDI-RED'!AL269*Sheet1!$H53</f>
        <v>0</v>
      </c>
      <c r="AM249" s="127"/>
      <c r="AN249" s="127">
        <f>'Financial Summary - RDI-RED'!AN269*Sheet1!$H53</f>
        <v>0</v>
      </c>
      <c r="AO249" s="127"/>
      <c r="AP249" s="127">
        <f>'Financial Summary - RDI-RED'!AP269*Sheet1!$H53</f>
        <v>0</v>
      </c>
      <c r="AQ249" s="127"/>
      <c r="AR249" s="127">
        <f>'Financial Summary - RDI-RED'!AR269*Sheet1!$H53</f>
        <v>0</v>
      </c>
      <c r="AS249" s="127"/>
      <c r="AT249" s="127">
        <f>'Financial Summary - RDI-RED'!AT269*Sheet1!$H53</f>
        <v>0</v>
      </c>
      <c r="AU249" s="127"/>
      <c r="AW249" s="89">
        <f t="shared" si="3"/>
        <v>0</v>
      </c>
      <c r="AX249" s="89"/>
    </row>
    <row r="250" spans="2:50" hidden="1" outlineLevel="1" x14ac:dyDescent="0.35">
      <c r="B250" s="88" t="str">
        <f t="shared" si="2"/>
        <v>Job title of the employee 34</v>
      </c>
      <c r="C250" s="88"/>
      <c r="D250" s="88"/>
      <c r="E250" s="88"/>
      <c r="F250" s="88"/>
      <c r="G250" s="88"/>
      <c r="H250" s="127">
        <f>'Financial Summary - RDI-RED'!H270*Sheet1!$H54</f>
        <v>0</v>
      </c>
      <c r="I250" s="127"/>
      <c r="J250" s="127">
        <f>'Financial Summary - RDI-RED'!J270*Sheet1!$H54</f>
        <v>0</v>
      </c>
      <c r="K250" s="127"/>
      <c r="L250" s="127">
        <f>'Financial Summary - RDI-RED'!L270*Sheet1!$H54</f>
        <v>0</v>
      </c>
      <c r="M250" s="127"/>
      <c r="N250" s="127">
        <f>'Financial Summary - RDI-RED'!N270*Sheet1!$H54</f>
        <v>0</v>
      </c>
      <c r="O250" s="127"/>
      <c r="P250" s="127">
        <f>'Financial Summary - RDI-RED'!P270*Sheet1!$H54</f>
        <v>0</v>
      </c>
      <c r="Q250" s="127"/>
      <c r="R250" s="127">
        <f>'Financial Summary - RDI-RED'!R270*Sheet1!$H54</f>
        <v>0</v>
      </c>
      <c r="S250" s="127"/>
      <c r="T250" s="127">
        <f>'Financial Summary - RDI-RED'!T270*Sheet1!$H54</f>
        <v>0</v>
      </c>
      <c r="U250" s="127"/>
      <c r="V250" s="127">
        <f>'Financial Summary - RDI-RED'!V270*Sheet1!$H54</f>
        <v>0</v>
      </c>
      <c r="W250" s="127"/>
      <c r="X250" s="127">
        <f>'Financial Summary - RDI-RED'!X270*Sheet1!$H54</f>
        <v>0</v>
      </c>
      <c r="Y250" s="127"/>
      <c r="Z250" s="127">
        <f>'Financial Summary - RDI-RED'!Z270*Sheet1!$H54</f>
        <v>0</v>
      </c>
      <c r="AA250" s="127"/>
      <c r="AB250" s="127">
        <f>'Financial Summary - RDI-RED'!AB270*Sheet1!$H54</f>
        <v>0</v>
      </c>
      <c r="AC250" s="127"/>
      <c r="AD250" s="127">
        <f>'Financial Summary - RDI-RED'!AD270*Sheet1!$H54</f>
        <v>0</v>
      </c>
      <c r="AE250" s="127"/>
      <c r="AF250" s="127">
        <f>'Financial Summary - RDI-RED'!AF270*Sheet1!$H54</f>
        <v>0</v>
      </c>
      <c r="AG250" s="127"/>
      <c r="AH250" s="127">
        <f>'Financial Summary - RDI-RED'!AH270*Sheet1!$H54</f>
        <v>0</v>
      </c>
      <c r="AI250" s="127"/>
      <c r="AJ250" s="127">
        <f>'Financial Summary - RDI-RED'!AJ270*Sheet1!$H54</f>
        <v>0</v>
      </c>
      <c r="AK250" s="127"/>
      <c r="AL250" s="127">
        <f>'Financial Summary - RDI-RED'!AL270*Sheet1!$H54</f>
        <v>0</v>
      </c>
      <c r="AM250" s="127"/>
      <c r="AN250" s="127">
        <f>'Financial Summary - RDI-RED'!AN270*Sheet1!$H54</f>
        <v>0</v>
      </c>
      <c r="AO250" s="127"/>
      <c r="AP250" s="127">
        <f>'Financial Summary - RDI-RED'!AP270*Sheet1!$H54</f>
        <v>0</v>
      </c>
      <c r="AQ250" s="127"/>
      <c r="AR250" s="127">
        <f>'Financial Summary - RDI-RED'!AR270*Sheet1!$H54</f>
        <v>0</v>
      </c>
      <c r="AS250" s="127"/>
      <c r="AT250" s="127">
        <f>'Financial Summary - RDI-RED'!AT270*Sheet1!$H54</f>
        <v>0</v>
      </c>
      <c r="AU250" s="127"/>
      <c r="AW250" s="89">
        <f t="shared" si="3"/>
        <v>0</v>
      </c>
      <c r="AX250" s="89"/>
    </row>
    <row r="251" spans="2:50" hidden="1" outlineLevel="1" x14ac:dyDescent="0.35">
      <c r="B251" s="88" t="str">
        <f t="shared" si="2"/>
        <v>Job title of the employee 35</v>
      </c>
      <c r="C251" s="88"/>
      <c r="D251" s="88"/>
      <c r="E251" s="88"/>
      <c r="F251" s="88"/>
      <c r="G251" s="88"/>
      <c r="H251" s="127">
        <f>'Financial Summary - RDI-RED'!H271*Sheet1!$H55</f>
        <v>0</v>
      </c>
      <c r="I251" s="127"/>
      <c r="J251" s="127">
        <f>'Financial Summary - RDI-RED'!J271*Sheet1!$H55</f>
        <v>0</v>
      </c>
      <c r="K251" s="127"/>
      <c r="L251" s="127">
        <f>'Financial Summary - RDI-RED'!L271*Sheet1!$H55</f>
        <v>0</v>
      </c>
      <c r="M251" s="127"/>
      <c r="N251" s="127">
        <f>'Financial Summary - RDI-RED'!N271*Sheet1!$H55</f>
        <v>0</v>
      </c>
      <c r="O251" s="127"/>
      <c r="P251" s="127">
        <f>'Financial Summary - RDI-RED'!P271*Sheet1!$H55</f>
        <v>0</v>
      </c>
      <c r="Q251" s="127"/>
      <c r="R251" s="127">
        <f>'Financial Summary - RDI-RED'!R271*Sheet1!$H55</f>
        <v>0</v>
      </c>
      <c r="S251" s="127"/>
      <c r="T251" s="127">
        <f>'Financial Summary - RDI-RED'!T271*Sheet1!$H55</f>
        <v>0</v>
      </c>
      <c r="U251" s="127"/>
      <c r="V251" s="127">
        <f>'Financial Summary - RDI-RED'!V271*Sheet1!$H55</f>
        <v>0</v>
      </c>
      <c r="W251" s="127"/>
      <c r="X251" s="127">
        <f>'Financial Summary - RDI-RED'!X271*Sheet1!$H55</f>
        <v>0</v>
      </c>
      <c r="Y251" s="127"/>
      <c r="Z251" s="127">
        <f>'Financial Summary - RDI-RED'!Z271*Sheet1!$H55</f>
        <v>0</v>
      </c>
      <c r="AA251" s="127"/>
      <c r="AB251" s="127">
        <f>'Financial Summary - RDI-RED'!AB271*Sheet1!$H55</f>
        <v>0</v>
      </c>
      <c r="AC251" s="127"/>
      <c r="AD251" s="127">
        <f>'Financial Summary - RDI-RED'!AD271*Sheet1!$H55</f>
        <v>0</v>
      </c>
      <c r="AE251" s="127"/>
      <c r="AF251" s="127">
        <f>'Financial Summary - RDI-RED'!AF271*Sheet1!$H55</f>
        <v>0</v>
      </c>
      <c r="AG251" s="127"/>
      <c r="AH251" s="127">
        <f>'Financial Summary - RDI-RED'!AH271*Sheet1!$H55</f>
        <v>0</v>
      </c>
      <c r="AI251" s="127"/>
      <c r="AJ251" s="127">
        <f>'Financial Summary - RDI-RED'!AJ271*Sheet1!$H55</f>
        <v>0</v>
      </c>
      <c r="AK251" s="127"/>
      <c r="AL251" s="127">
        <f>'Financial Summary - RDI-RED'!AL271*Sheet1!$H55</f>
        <v>0</v>
      </c>
      <c r="AM251" s="127"/>
      <c r="AN251" s="127">
        <f>'Financial Summary - RDI-RED'!AN271*Sheet1!$H55</f>
        <v>0</v>
      </c>
      <c r="AO251" s="127"/>
      <c r="AP251" s="127">
        <f>'Financial Summary - RDI-RED'!AP271*Sheet1!$H55</f>
        <v>0</v>
      </c>
      <c r="AQ251" s="127"/>
      <c r="AR251" s="127">
        <f>'Financial Summary - RDI-RED'!AR271*Sheet1!$H55</f>
        <v>0</v>
      </c>
      <c r="AS251" s="127"/>
      <c r="AT251" s="127">
        <f>'Financial Summary - RDI-RED'!AT271*Sheet1!$H55</f>
        <v>0</v>
      </c>
      <c r="AU251" s="127"/>
      <c r="AW251" s="89">
        <f t="shared" si="3"/>
        <v>0</v>
      </c>
      <c r="AX251" s="89"/>
    </row>
    <row r="252" spans="2:50" hidden="1" outlineLevel="1" x14ac:dyDescent="0.35">
      <c r="B252" s="88" t="str">
        <f t="shared" si="2"/>
        <v>Job title of the employee 36</v>
      </c>
      <c r="C252" s="88"/>
      <c r="D252" s="88"/>
      <c r="E252" s="88"/>
      <c r="F252" s="88"/>
      <c r="G252" s="88"/>
      <c r="H252" s="127">
        <f>'Financial Summary - RDI-RED'!H272*Sheet1!$H56</f>
        <v>0</v>
      </c>
      <c r="I252" s="127"/>
      <c r="J252" s="127">
        <f>'Financial Summary - RDI-RED'!J272*Sheet1!$H56</f>
        <v>0</v>
      </c>
      <c r="K252" s="127"/>
      <c r="L252" s="127">
        <f>'Financial Summary - RDI-RED'!L272*Sheet1!$H56</f>
        <v>0</v>
      </c>
      <c r="M252" s="127"/>
      <c r="N252" s="127">
        <f>'Financial Summary - RDI-RED'!N272*Sheet1!$H56</f>
        <v>0</v>
      </c>
      <c r="O252" s="127"/>
      <c r="P252" s="127">
        <f>'Financial Summary - RDI-RED'!P272*Sheet1!$H56</f>
        <v>0</v>
      </c>
      <c r="Q252" s="127"/>
      <c r="R252" s="127">
        <f>'Financial Summary - RDI-RED'!R272*Sheet1!$H56</f>
        <v>0</v>
      </c>
      <c r="S252" s="127"/>
      <c r="T252" s="127">
        <f>'Financial Summary - RDI-RED'!T272*Sheet1!$H56</f>
        <v>0</v>
      </c>
      <c r="U252" s="127"/>
      <c r="V252" s="127">
        <f>'Financial Summary - RDI-RED'!V272*Sheet1!$H56</f>
        <v>0</v>
      </c>
      <c r="W252" s="127"/>
      <c r="X252" s="127">
        <f>'Financial Summary - RDI-RED'!X272*Sheet1!$H56</f>
        <v>0</v>
      </c>
      <c r="Y252" s="127"/>
      <c r="Z252" s="127">
        <f>'Financial Summary - RDI-RED'!Z272*Sheet1!$H56</f>
        <v>0</v>
      </c>
      <c r="AA252" s="127"/>
      <c r="AB252" s="127">
        <f>'Financial Summary - RDI-RED'!AB272*Sheet1!$H56</f>
        <v>0</v>
      </c>
      <c r="AC252" s="127"/>
      <c r="AD252" s="127">
        <f>'Financial Summary - RDI-RED'!AD272*Sheet1!$H56</f>
        <v>0</v>
      </c>
      <c r="AE252" s="127"/>
      <c r="AF252" s="127">
        <f>'Financial Summary - RDI-RED'!AF272*Sheet1!$H56</f>
        <v>0</v>
      </c>
      <c r="AG252" s="127"/>
      <c r="AH252" s="127">
        <f>'Financial Summary - RDI-RED'!AH272*Sheet1!$H56</f>
        <v>0</v>
      </c>
      <c r="AI252" s="127"/>
      <c r="AJ252" s="127">
        <f>'Financial Summary - RDI-RED'!AJ272*Sheet1!$H56</f>
        <v>0</v>
      </c>
      <c r="AK252" s="127"/>
      <c r="AL252" s="127">
        <f>'Financial Summary - RDI-RED'!AL272*Sheet1!$H56</f>
        <v>0</v>
      </c>
      <c r="AM252" s="127"/>
      <c r="AN252" s="127">
        <f>'Financial Summary - RDI-RED'!AN272*Sheet1!$H56</f>
        <v>0</v>
      </c>
      <c r="AO252" s="127"/>
      <c r="AP252" s="127">
        <f>'Financial Summary - RDI-RED'!AP272*Sheet1!$H56</f>
        <v>0</v>
      </c>
      <c r="AQ252" s="127"/>
      <c r="AR252" s="127">
        <f>'Financial Summary - RDI-RED'!AR272*Sheet1!$H56</f>
        <v>0</v>
      </c>
      <c r="AS252" s="127"/>
      <c r="AT252" s="127">
        <f>'Financial Summary - RDI-RED'!AT272*Sheet1!$H56</f>
        <v>0</v>
      </c>
      <c r="AU252" s="127"/>
      <c r="AW252" s="89">
        <f t="shared" si="3"/>
        <v>0</v>
      </c>
      <c r="AX252" s="89"/>
    </row>
    <row r="253" spans="2:50" hidden="1" outlineLevel="1" x14ac:dyDescent="0.35">
      <c r="B253" s="88" t="str">
        <f t="shared" si="2"/>
        <v>Job title of the employee 37</v>
      </c>
      <c r="C253" s="88"/>
      <c r="D253" s="88"/>
      <c r="E253" s="88"/>
      <c r="F253" s="88"/>
      <c r="G253" s="88"/>
      <c r="H253" s="127">
        <f>'Financial Summary - RDI-RED'!H273*Sheet1!$H57</f>
        <v>0</v>
      </c>
      <c r="I253" s="127"/>
      <c r="J253" s="127">
        <f>'Financial Summary - RDI-RED'!J273*Sheet1!$H57</f>
        <v>0</v>
      </c>
      <c r="K253" s="127"/>
      <c r="L253" s="127">
        <f>'Financial Summary - RDI-RED'!L273*Sheet1!$H57</f>
        <v>0</v>
      </c>
      <c r="M253" s="127"/>
      <c r="N253" s="127">
        <f>'Financial Summary - RDI-RED'!N273*Sheet1!$H57</f>
        <v>0</v>
      </c>
      <c r="O253" s="127"/>
      <c r="P253" s="127">
        <f>'Financial Summary - RDI-RED'!P273*Sheet1!$H57</f>
        <v>0</v>
      </c>
      <c r="Q253" s="127"/>
      <c r="R253" s="127">
        <f>'Financial Summary - RDI-RED'!R273*Sheet1!$H57</f>
        <v>0</v>
      </c>
      <c r="S253" s="127"/>
      <c r="T253" s="127">
        <f>'Financial Summary - RDI-RED'!T273*Sheet1!$H57</f>
        <v>0</v>
      </c>
      <c r="U253" s="127"/>
      <c r="V253" s="127">
        <f>'Financial Summary - RDI-RED'!V273*Sheet1!$H57</f>
        <v>0</v>
      </c>
      <c r="W253" s="127"/>
      <c r="X253" s="127">
        <f>'Financial Summary - RDI-RED'!X273*Sheet1!$H57</f>
        <v>0</v>
      </c>
      <c r="Y253" s="127"/>
      <c r="Z253" s="127">
        <f>'Financial Summary - RDI-RED'!Z273*Sheet1!$H57</f>
        <v>0</v>
      </c>
      <c r="AA253" s="127"/>
      <c r="AB253" s="127">
        <f>'Financial Summary - RDI-RED'!AB273*Sheet1!$H57</f>
        <v>0</v>
      </c>
      <c r="AC253" s="127"/>
      <c r="AD253" s="127">
        <f>'Financial Summary - RDI-RED'!AD273*Sheet1!$H57</f>
        <v>0</v>
      </c>
      <c r="AE253" s="127"/>
      <c r="AF253" s="127">
        <f>'Financial Summary - RDI-RED'!AF273*Sheet1!$H57</f>
        <v>0</v>
      </c>
      <c r="AG253" s="127"/>
      <c r="AH253" s="127">
        <f>'Financial Summary - RDI-RED'!AH273*Sheet1!$H57</f>
        <v>0</v>
      </c>
      <c r="AI253" s="127"/>
      <c r="AJ253" s="127">
        <f>'Financial Summary - RDI-RED'!AJ273*Sheet1!$H57</f>
        <v>0</v>
      </c>
      <c r="AK253" s="127"/>
      <c r="AL253" s="127">
        <f>'Financial Summary - RDI-RED'!AL273*Sheet1!$H57</f>
        <v>0</v>
      </c>
      <c r="AM253" s="127"/>
      <c r="AN253" s="127">
        <f>'Financial Summary - RDI-RED'!AN273*Sheet1!$H57</f>
        <v>0</v>
      </c>
      <c r="AO253" s="127"/>
      <c r="AP253" s="127">
        <f>'Financial Summary - RDI-RED'!AP273*Sheet1!$H57</f>
        <v>0</v>
      </c>
      <c r="AQ253" s="127"/>
      <c r="AR253" s="127">
        <f>'Financial Summary - RDI-RED'!AR273*Sheet1!$H57</f>
        <v>0</v>
      </c>
      <c r="AS253" s="127"/>
      <c r="AT253" s="127">
        <f>'Financial Summary - RDI-RED'!AT273*Sheet1!$H57</f>
        <v>0</v>
      </c>
      <c r="AU253" s="127"/>
      <c r="AW253" s="89">
        <f t="shared" si="3"/>
        <v>0</v>
      </c>
      <c r="AX253" s="89"/>
    </row>
    <row r="254" spans="2:50" hidden="1" outlineLevel="1" x14ac:dyDescent="0.35">
      <c r="B254" s="88" t="str">
        <f t="shared" si="2"/>
        <v>Job title of the employee 38</v>
      </c>
      <c r="C254" s="88"/>
      <c r="D254" s="88"/>
      <c r="E254" s="88"/>
      <c r="F254" s="88"/>
      <c r="G254" s="88"/>
      <c r="H254" s="127">
        <f>'Financial Summary - RDI-RED'!H274*Sheet1!$H58</f>
        <v>0</v>
      </c>
      <c r="I254" s="127"/>
      <c r="J254" s="127">
        <f>'Financial Summary - RDI-RED'!J274*Sheet1!$H58</f>
        <v>0</v>
      </c>
      <c r="K254" s="127"/>
      <c r="L254" s="127">
        <f>'Financial Summary - RDI-RED'!L274*Sheet1!$H58</f>
        <v>0</v>
      </c>
      <c r="M254" s="127"/>
      <c r="N254" s="127">
        <f>'Financial Summary - RDI-RED'!N274*Sheet1!$H58</f>
        <v>0</v>
      </c>
      <c r="O254" s="127"/>
      <c r="P254" s="127">
        <f>'Financial Summary - RDI-RED'!P274*Sheet1!$H58</f>
        <v>0</v>
      </c>
      <c r="Q254" s="127"/>
      <c r="R254" s="127">
        <f>'Financial Summary - RDI-RED'!R274*Sheet1!$H58</f>
        <v>0</v>
      </c>
      <c r="S254" s="127"/>
      <c r="T254" s="127">
        <f>'Financial Summary - RDI-RED'!T274*Sheet1!$H58</f>
        <v>0</v>
      </c>
      <c r="U254" s="127"/>
      <c r="V254" s="127">
        <f>'Financial Summary - RDI-RED'!V274*Sheet1!$H58</f>
        <v>0</v>
      </c>
      <c r="W254" s="127"/>
      <c r="X254" s="127">
        <f>'Financial Summary - RDI-RED'!X274*Sheet1!$H58</f>
        <v>0</v>
      </c>
      <c r="Y254" s="127"/>
      <c r="Z254" s="127">
        <f>'Financial Summary - RDI-RED'!Z274*Sheet1!$H58</f>
        <v>0</v>
      </c>
      <c r="AA254" s="127"/>
      <c r="AB254" s="127">
        <f>'Financial Summary - RDI-RED'!AB274*Sheet1!$H58</f>
        <v>0</v>
      </c>
      <c r="AC254" s="127"/>
      <c r="AD254" s="127">
        <f>'Financial Summary - RDI-RED'!AD274*Sheet1!$H58</f>
        <v>0</v>
      </c>
      <c r="AE254" s="127"/>
      <c r="AF254" s="127">
        <f>'Financial Summary - RDI-RED'!AF274*Sheet1!$H58</f>
        <v>0</v>
      </c>
      <c r="AG254" s="127"/>
      <c r="AH254" s="127">
        <f>'Financial Summary - RDI-RED'!AH274*Sheet1!$H58</f>
        <v>0</v>
      </c>
      <c r="AI254" s="127"/>
      <c r="AJ254" s="127">
        <f>'Financial Summary - RDI-RED'!AJ274*Sheet1!$H58</f>
        <v>0</v>
      </c>
      <c r="AK254" s="127"/>
      <c r="AL254" s="127">
        <f>'Financial Summary - RDI-RED'!AL274*Sheet1!$H58</f>
        <v>0</v>
      </c>
      <c r="AM254" s="127"/>
      <c r="AN254" s="127">
        <f>'Financial Summary - RDI-RED'!AN274*Sheet1!$H58</f>
        <v>0</v>
      </c>
      <c r="AO254" s="127"/>
      <c r="AP254" s="127">
        <f>'Financial Summary - RDI-RED'!AP274*Sheet1!$H58</f>
        <v>0</v>
      </c>
      <c r="AQ254" s="127"/>
      <c r="AR254" s="127">
        <f>'Financial Summary - RDI-RED'!AR274*Sheet1!$H58</f>
        <v>0</v>
      </c>
      <c r="AS254" s="127"/>
      <c r="AT254" s="127">
        <f>'Financial Summary - RDI-RED'!AT274*Sheet1!$H58</f>
        <v>0</v>
      </c>
      <c r="AU254" s="127"/>
      <c r="AW254" s="89">
        <f t="shared" si="3"/>
        <v>0</v>
      </c>
      <c r="AX254" s="89"/>
    </row>
    <row r="255" spans="2:50" hidden="1" outlineLevel="1" x14ac:dyDescent="0.35">
      <c r="B255" s="88" t="str">
        <f t="shared" si="2"/>
        <v>Job title of the employee 39</v>
      </c>
      <c r="C255" s="88"/>
      <c r="D255" s="88"/>
      <c r="E255" s="88"/>
      <c r="F255" s="88"/>
      <c r="G255" s="88"/>
      <c r="H255" s="127">
        <f>'Financial Summary - RDI-RED'!H275*Sheet1!$H59</f>
        <v>0</v>
      </c>
      <c r="I255" s="127"/>
      <c r="J255" s="127">
        <f>'Financial Summary - RDI-RED'!J275*Sheet1!$H59</f>
        <v>0</v>
      </c>
      <c r="K255" s="127"/>
      <c r="L255" s="127">
        <f>'Financial Summary - RDI-RED'!L275*Sheet1!$H59</f>
        <v>0</v>
      </c>
      <c r="M255" s="127"/>
      <c r="N255" s="127">
        <f>'Financial Summary - RDI-RED'!N275*Sheet1!$H59</f>
        <v>0</v>
      </c>
      <c r="O255" s="127"/>
      <c r="P255" s="127">
        <f>'Financial Summary - RDI-RED'!P275*Sheet1!$H59</f>
        <v>0</v>
      </c>
      <c r="Q255" s="127"/>
      <c r="R255" s="127">
        <f>'Financial Summary - RDI-RED'!R275*Sheet1!$H59</f>
        <v>0</v>
      </c>
      <c r="S255" s="127"/>
      <c r="T255" s="127">
        <f>'Financial Summary - RDI-RED'!T275*Sheet1!$H59</f>
        <v>0</v>
      </c>
      <c r="U255" s="127"/>
      <c r="V255" s="127">
        <f>'Financial Summary - RDI-RED'!V275*Sheet1!$H59</f>
        <v>0</v>
      </c>
      <c r="W255" s="127"/>
      <c r="X255" s="127">
        <f>'Financial Summary - RDI-RED'!X275*Sheet1!$H59</f>
        <v>0</v>
      </c>
      <c r="Y255" s="127"/>
      <c r="Z255" s="127">
        <f>'Financial Summary - RDI-RED'!Z275*Sheet1!$H59</f>
        <v>0</v>
      </c>
      <c r="AA255" s="127"/>
      <c r="AB255" s="127">
        <f>'Financial Summary - RDI-RED'!AB275*Sheet1!$H59</f>
        <v>0</v>
      </c>
      <c r="AC255" s="127"/>
      <c r="AD255" s="127">
        <f>'Financial Summary - RDI-RED'!AD275*Sheet1!$H59</f>
        <v>0</v>
      </c>
      <c r="AE255" s="127"/>
      <c r="AF255" s="127">
        <f>'Financial Summary - RDI-RED'!AF275*Sheet1!$H59</f>
        <v>0</v>
      </c>
      <c r="AG255" s="127"/>
      <c r="AH255" s="127">
        <f>'Financial Summary - RDI-RED'!AH275*Sheet1!$H59</f>
        <v>0</v>
      </c>
      <c r="AI255" s="127"/>
      <c r="AJ255" s="127">
        <f>'Financial Summary - RDI-RED'!AJ275*Sheet1!$H59</f>
        <v>0</v>
      </c>
      <c r="AK255" s="127"/>
      <c r="AL255" s="127">
        <f>'Financial Summary - RDI-RED'!AL275*Sheet1!$H59</f>
        <v>0</v>
      </c>
      <c r="AM255" s="127"/>
      <c r="AN255" s="127">
        <f>'Financial Summary - RDI-RED'!AN275*Sheet1!$H59</f>
        <v>0</v>
      </c>
      <c r="AO255" s="127"/>
      <c r="AP255" s="127">
        <f>'Financial Summary - RDI-RED'!AP275*Sheet1!$H59</f>
        <v>0</v>
      </c>
      <c r="AQ255" s="127"/>
      <c r="AR255" s="127">
        <f>'Financial Summary - RDI-RED'!AR275*Sheet1!$H59</f>
        <v>0</v>
      </c>
      <c r="AS255" s="127"/>
      <c r="AT255" s="127">
        <f>'Financial Summary - RDI-RED'!AT275*Sheet1!$H59</f>
        <v>0</v>
      </c>
      <c r="AU255" s="127"/>
      <c r="AW255" s="89">
        <f t="shared" si="3"/>
        <v>0</v>
      </c>
      <c r="AX255" s="89"/>
    </row>
    <row r="256" spans="2:50" hidden="1" outlineLevel="1" x14ac:dyDescent="0.35">
      <c r="B256" s="88" t="str">
        <f t="shared" si="2"/>
        <v>Job title of the employee 40</v>
      </c>
      <c r="C256" s="88"/>
      <c r="D256" s="88"/>
      <c r="E256" s="88"/>
      <c r="F256" s="88"/>
      <c r="G256" s="88"/>
      <c r="H256" s="127">
        <f>'Financial Summary - RDI-RED'!H276*Sheet1!$H60</f>
        <v>0</v>
      </c>
      <c r="I256" s="127"/>
      <c r="J256" s="127">
        <f>'Financial Summary - RDI-RED'!J276*Sheet1!$H60</f>
        <v>0</v>
      </c>
      <c r="K256" s="127"/>
      <c r="L256" s="127">
        <f>'Financial Summary - RDI-RED'!L276*Sheet1!$H60</f>
        <v>0</v>
      </c>
      <c r="M256" s="127"/>
      <c r="N256" s="127">
        <f>'Financial Summary - RDI-RED'!N276*Sheet1!$H60</f>
        <v>0</v>
      </c>
      <c r="O256" s="127"/>
      <c r="P256" s="127">
        <f>'Financial Summary - RDI-RED'!P276*Sheet1!$H60</f>
        <v>0</v>
      </c>
      <c r="Q256" s="127"/>
      <c r="R256" s="127">
        <f>'Financial Summary - RDI-RED'!R276*Sheet1!$H60</f>
        <v>0</v>
      </c>
      <c r="S256" s="127"/>
      <c r="T256" s="127">
        <f>'Financial Summary - RDI-RED'!T276*Sheet1!$H60</f>
        <v>0</v>
      </c>
      <c r="U256" s="127"/>
      <c r="V256" s="127">
        <f>'Financial Summary - RDI-RED'!V276*Sheet1!$H60</f>
        <v>0</v>
      </c>
      <c r="W256" s="127"/>
      <c r="X256" s="127">
        <f>'Financial Summary - RDI-RED'!X276*Sheet1!$H60</f>
        <v>0</v>
      </c>
      <c r="Y256" s="127"/>
      <c r="Z256" s="127">
        <f>'Financial Summary - RDI-RED'!Z276*Sheet1!$H60</f>
        <v>0</v>
      </c>
      <c r="AA256" s="127"/>
      <c r="AB256" s="127">
        <f>'Financial Summary - RDI-RED'!AB276*Sheet1!$H60</f>
        <v>0</v>
      </c>
      <c r="AC256" s="127"/>
      <c r="AD256" s="127">
        <f>'Financial Summary - RDI-RED'!AD276*Sheet1!$H60</f>
        <v>0</v>
      </c>
      <c r="AE256" s="127"/>
      <c r="AF256" s="127">
        <f>'Financial Summary - RDI-RED'!AF276*Sheet1!$H60</f>
        <v>0</v>
      </c>
      <c r="AG256" s="127"/>
      <c r="AH256" s="127">
        <f>'Financial Summary - RDI-RED'!AH276*Sheet1!$H60</f>
        <v>0</v>
      </c>
      <c r="AI256" s="127"/>
      <c r="AJ256" s="127">
        <f>'Financial Summary - RDI-RED'!AJ276*Sheet1!$H60</f>
        <v>0</v>
      </c>
      <c r="AK256" s="127"/>
      <c r="AL256" s="127">
        <f>'Financial Summary - RDI-RED'!AL276*Sheet1!$H60</f>
        <v>0</v>
      </c>
      <c r="AM256" s="127"/>
      <c r="AN256" s="127">
        <f>'Financial Summary - RDI-RED'!AN276*Sheet1!$H60</f>
        <v>0</v>
      </c>
      <c r="AO256" s="127"/>
      <c r="AP256" s="127">
        <f>'Financial Summary - RDI-RED'!AP276*Sheet1!$H60</f>
        <v>0</v>
      </c>
      <c r="AQ256" s="127"/>
      <c r="AR256" s="127">
        <f>'Financial Summary - RDI-RED'!AR276*Sheet1!$H60</f>
        <v>0</v>
      </c>
      <c r="AS256" s="127"/>
      <c r="AT256" s="127">
        <f>'Financial Summary - RDI-RED'!AT276*Sheet1!$H60</f>
        <v>0</v>
      </c>
      <c r="AU256" s="127"/>
      <c r="AW256" s="89">
        <f t="shared" si="3"/>
        <v>0</v>
      </c>
      <c r="AX256" s="89"/>
    </row>
    <row r="257" spans="2:50" collapsed="1" x14ac:dyDescent="0.35">
      <c r="AW257" s="16"/>
      <c r="AX257" s="16"/>
    </row>
    <row r="258" spans="2:50" x14ac:dyDescent="0.35">
      <c r="B258" s="80" t="s">
        <v>212</v>
      </c>
      <c r="C258" s="80"/>
      <c r="D258" s="80"/>
      <c r="E258" s="80"/>
      <c r="F258" s="80"/>
      <c r="G258" s="80"/>
      <c r="H258" s="89">
        <f t="shared" ref="H258" si="4">SUM(H217:I256)</f>
        <v>0</v>
      </c>
      <c r="I258" s="89"/>
      <c r="J258" s="89">
        <f t="shared" ref="J258" si="5">SUM(J217:K256)</f>
        <v>0</v>
      </c>
      <c r="K258" s="89"/>
      <c r="L258" s="89">
        <f t="shared" ref="L258" si="6">SUM(L217:M256)</f>
        <v>0</v>
      </c>
      <c r="M258" s="89"/>
      <c r="N258" s="89">
        <f t="shared" ref="N258" si="7">SUM(N217:O256)</f>
        <v>0</v>
      </c>
      <c r="O258" s="89"/>
      <c r="P258" s="89">
        <f t="shared" ref="P258" si="8">SUM(P217:Q256)</f>
        <v>0</v>
      </c>
      <c r="Q258" s="89"/>
      <c r="R258" s="89">
        <f t="shared" ref="R258" si="9">SUM(R217:S256)</f>
        <v>0</v>
      </c>
      <c r="S258" s="89"/>
      <c r="T258" s="89">
        <f t="shared" ref="T258" si="10">SUM(T217:U256)</f>
        <v>0</v>
      </c>
      <c r="U258" s="89"/>
      <c r="V258" s="89">
        <f t="shared" ref="V258" si="11">SUM(V217:W256)</f>
        <v>0</v>
      </c>
      <c r="W258" s="89"/>
      <c r="X258" s="89">
        <f t="shared" ref="X258" si="12">SUM(X217:Y256)</f>
        <v>0</v>
      </c>
      <c r="Y258" s="89"/>
      <c r="Z258" s="89">
        <f t="shared" ref="Z258" si="13">SUM(Z217:AA256)</f>
        <v>0</v>
      </c>
      <c r="AA258" s="89"/>
      <c r="AB258" s="89">
        <f t="shared" ref="AB258" si="14">SUM(AB217:AC256)</f>
        <v>0</v>
      </c>
      <c r="AC258" s="89"/>
      <c r="AD258" s="89">
        <f t="shared" ref="AD258" si="15">SUM(AD217:AE256)</f>
        <v>0</v>
      </c>
      <c r="AE258" s="89"/>
      <c r="AF258" s="89">
        <f t="shared" ref="AF258" si="16">SUM(AF217:AG256)</f>
        <v>0</v>
      </c>
      <c r="AG258" s="89"/>
      <c r="AH258" s="89">
        <f t="shared" ref="AH258" si="17">SUM(AH217:AI256)</f>
        <v>0</v>
      </c>
      <c r="AI258" s="89"/>
      <c r="AJ258" s="89">
        <f t="shared" ref="AJ258" si="18">SUM(AJ217:AK256)</f>
        <v>0</v>
      </c>
      <c r="AK258" s="89"/>
      <c r="AL258" s="89">
        <f t="shared" ref="AL258" si="19">SUM(AL217:AM256)</f>
        <v>0</v>
      </c>
      <c r="AM258" s="89"/>
      <c r="AN258" s="89">
        <f t="shared" ref="AN258" si="20">SUM(AN217:AO256)</f>
        <v>0</v>
      </c>
      <c r="AO258" s="89"/>
      <c r="AP258" s="89">
        <f t="shared" ref="AP258" si="21">SUM(AP217:AQ256)</f>
        <v>0</v>
      </c>
      <c r="AQ258" s="89"/>
      <c r="AR258" s="89">
        <f t="shared" ref="AR258" si="22">SUM(AR217:AS256)</f>
        <v>0</v>
      </c>
      <c r="AS258" s="89"/>
      <c r="AT258" s="89">
        <f>SUM(AT217:AU256)</f>
        <v>0</v>
      </c>
      <c r="AU258" s="89"/>
      <c r="AV258" s="20"/>
      <c r="AW258" s="89">
        <f>SUM(AW217:AX256)</f>
        <v>0</v>
      </c>
      <c r="AX258" s="89"/>
    </row>
    <row r="259" spans="2:50" ht="9" customHeight="1" x14ac:dyDescent="0.35"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W259" s="16"/>
      <c r="AX259" s="16"/>
    </row>
    <row r="260" spans="2:50" x14ac:dyDescent="0.35">
      <c r="B260" s="80" t="s">
        <v>213</v>
      </c>
      <c r="C260" s="80"/>
      <c r="D260" s="80"/>
      <c r="E260" s="80"/>
      <c r="F260" s="80"/>
      <c r="G260" s="80"/>
      <c r="H260" s="81">
        <f>SUM(H217:I256)</f>
        <v>0</v>
      </c>
      <c r="I260" s="81"/>
      <c r="J260" s="81">
        <f t="shared" ref="J260" si="23">SUM(J217:K256)</f>
        <v>0</v>
      </c>
      <c r="K260" s="81"/>
      <c r="L260" s="81">
        <f t="shared" ref="L260" si="24">SUM(L217:M256)</f>
        <v>0</v>
      </c>
      <c r="M260" s="81"/>
      <c r="N260" s="81">
        <f t="shared" ref="N260" si="25">SUM(N217:O256)</f>
        <v>0</v>
      </c>
      <c r="O260" s="81"/>
      <c r="P260" s="81">
        <f t="shared" ref="P260" si="26">SUM(P217:Q256)</f>
        <v>0</v>
      </c>
      <c r="Q260" s="81"/>
      <c r="R260" s="81">
        <f t="shared" ref="R260" si="27">SUM(R217:S256)</f>
        <v>0</v>
      </c>
      <c r="S260" s="81"/>
      <c r="T260" s="81">
        <f t="shared" ref="T260" si="28">SUM(T217:U256)</f>
        <v>0</v>
      </c>
      <c r="U260" s="81"/>
      <c r="V260" s="81">
        <f t="shared" ref="V260" si="29">SUM(V217:W256)</f>
        <v>0</v>
      </c>
      <c r="W260" s="81"/>
      <c r="X260" s="81">
        <f t="shared" ref="X260" si="30">SUM(X217:Y256)</f>
        <v>0</v>
      </c>
      <c r="Y260" s="81"/>
      <c r="Z260" s="81">
        <f t="shared" ref="Z260" si="31">SUM(Z217:AA256)</f>
        <v>0</v>
      </c>
      <c r="AA260" s="81"/>
      <c r="AB260" s="81">
        <f t="shared" ref="AB260" si="32">SUM(AB217:AC256)</f>
        <v>0</v>
      </c>
      <c r="AC260" s="81"/>
      <c r="AD260" s="81">
        <f t="shared" ref="AD260" si="33">SUM(AD217:AE256)</f>
        <v>0</v>
      </c>
      <c r="AE260" s="81"/>
      <c r="AF260" s="81">
        <f t="shared" ref="AF260" si="34">SUM(AF217:AG256)</f>
        <v>0</v>
      </c>
      <c r="AG260" s="81"/>
      <c r="AH260" s="81">
        <f t="shared" ref="AH260" si="35">SUM(AH217:AI256)</f>
        <v>0</v>
      </c>
      <c r="AI260" s="81"/>
      <c r="AJ260" s="81">
        <f t="shared" ref="AJ260" si="36">SUM(AJ217:AK256)</f>
        <v>0</v>
      </c>
      <c r="AK260" s="81"/>
      <c r="AL260" s="81">
        <f t="shared" ref="AL260" si="37">SUM(AL217:AM256)</f>
        <v>0</v>
      </c>
      <c r="AM260" s="81"/>
      <c r="AN260" s="81">
        <f t="shared" ref="AN260" si="38">SUM(AN217:AO256)</f>
        <v>0</v>
      </c>
      <c r="AO260" s="81"/>
      <c r="AP260" s="81">
        <f t="shared" ref="AP260" si="39">SUM(AP217:AQ256)</f>
        <v>0</v>
      </c>
      <c r="AQ260" s="81"/>
      <c r="AR260" s="81">
        <f t="shared" ref="AR260" si="40">SUM(AR217:AS256)</f>
        <v>0</v>
      </c>
      <c r="AS260" s="81"/>
      <c r="AT260" s="81">
        <f t="shared" ref="AT260" si="41">SUM(AT217:AU256)</f>
        <v>0</v>
      </c>
      <c r="AU260" s="81"/>
      <c r="AV260" s="21"/>
      <c r="AW260" s="81">
        <f>SUM(H260:AU260)</f>
        <v>0</v>
      </c>
      <c r="AX260" s="81"/>
    </row>
    <row r="262" spans="2:50" x14ac:dyDescent="0.35">
      <c r="B262" s="16" t="s">
        <v>55</v>
      </c>
    </row>
    <row r="263" spans="2:50" ht="9" customHeight="1" x14ac:dyDescent="0.35"/>
    <row r="264" spans="2:50" x14ac:dyDescent="0.35">
      <c r="B264" s="17" t="s">
        <v>215</v>
      </c>
    </row>
    <row r="265" spans="2:50" ht="9" customHeight="1" x14ac:dyDescent="0.35"/>
    <row r="266" spans="2:50" ht="11.5" customHeight="1" x14ac:dyDescent="0.35">
      <c r="H266" s="60" t="s">
        <v>186</v>
      </c>
      <c r="I266" s="60"/>
      <c r="J266" s="60" t="s">
        <v>191</v>
      </c>
      <c r="K266" s="60"/>
      <c r="L266" s="60" t="s">
        <v>192</v>
      </c>
      <c r="M266" s="60"/>
      <c r="N266" s="60" t="s">
        <v>193</v>
      </c>
      <c r="O266" s="60"/>
      <c r="P266" s="60" t="s">
        <v>194</v>
      </c>
      <c r="Q266" s="60"/>
      <c r="R266" s="60" t="s">
        <v>195</v>
      </c>
      <c r="S266" s="60"/>
      <c r="T266" s="60" t="s">
        <v>196</v>
      </c>
      <c r="U266" s="60"/>
      <c r="V266" s="60" t="s">
        <v>197</v>
      </c>
      <c r="W266" s="60"/>
      <c r="X266" s="60" t="s">
        <v>198</v>
      </c>
      <c r="Y266" s="60"/>
      <c r="Z266" s="60" t="s">
        <v>199</v>
      </c>
      <c r="AA266" s="60"/>
      <c r="AB266" s="60" t="s">
        <v>200</v>
      </c>
      <c r="AC266" s="60"/>
      <c r="AD266" s="60" t="s">
        <v>201</v>
      </c>
      <c r="AE266" s="60"/>
      <c r="AF266" s="60" t="s">
        <v>202</v>
      </c>
      <c r="AG266" s="60"/>
      <c r="AH266" s="60" t="s">
        <v>203</v>
      </c>
      <c r="AI266" s="60"/>
      <c r="AJ266" s="60" t="s">
        <v>204</v>
      </c>
      <c r="AK266" s="60"/>
      <c r="AL266" s="60" t="s">
        <v>205</v>
      </c>
      <c r="AM266" s="60"/>
      <c r="AN266" s="60" t="s">
        <v>206</v>
      </c>
      <c r="AO266" s="60"/>
      <c r="AP266" s="60" t="s">
        <v>207</v>
      </c>
      <c r="AQ266" s="60"/>
      <c r="AR266" s="60" t="s">
        <v>208</v>
      </c>
      <c r="AS266" s="60"/>
      <c r="AT266" s="60" t="s">
        <v>209</v>
      </c>
      <c r="AU266" s="60"/>
    </row>
    <row r="267" spans="2:50" x14ac:dyDescent="0.35">
      <c r="B267" s="48" t="s">
        <v>96</v>
      </c>
      <c r="C267" s="48"/>
      <c r="D267" s="48"/>
      <c r="E267" s="48"/>
      <c r="F267" s="48"/>
      <c r="G267" s="48"/>
      <c r="H267" s="91" t="s">
        <v>214</v>
      </c>
      <c r="I267" s="91"/>
      <c r="J267" s="91" t="s">
        <v>214</v>
      </c>
      <c r="K267" s="91"/>
      <c r="L267" s="91" t="s">
        <v>214</v>
      </c>
      <c r="M267" s="91"/>
      <c r="N267" s="91" t="s">
        <v>214</v>
      </c>
      <c r="O267" s="91"/>
      <c r="P267" s="91" t="s">
        <v>214</v>
      </c>
      <c r="Q267" s="91"/>
      <c r="R267" s="91" t="s">
        <v>214</v>
      </c>
      <c r="S267" s="91"/>
      <c r="T267" s="91" t="s">
        <v>214</v>
      </c>
      <c r="U267" s="91"/>
      <c r="V267" s="91" t="s">
        <v>214</v>
      </c>
      <c r="W267" s="91"/>
      <c r="X267" s="91" t="s">
        <v>214</v>
      </c>
      <c r="Y267" s="91"/>
      <c r="Z267" s="91" t="s">
        <v>214</v>
      </c>
      <c r="AA267" s="91"/>
      <c r="AB267" s="91" t="s">
        <v>214</v>
      </c>
      <c r="AC267" s="91"/>
      <c r="AD267" s="91" t="s">
        <v>214</v>
      </c>
      <c r="AE267" s="91"/>
      <c r="AF267" s="91" t="s">
        <v>214</v>
      </c>
      <c r="AG267" s="91"/>
      <c r="AH267" s="91" t="s">
        <v>214</v>
      </c>
      <c r="AI267" s="91"/>
      <c r="AJ267" s="91" t="s">
        <v>214</v>
      </c>
      <c r="AK267" s="91"/>
      <c r="AL267" s="91" t="s">
        <v>214</v>
      </c>
      <c r="AM267" s="91"/>
      <c r="AN267" s="91" t="s">
        <v>214</v>
      </c>
      <c r="AO267" s="91"/>
      <c r="AP267" s="91" t="s">
        <v>214</v>
      </c>
      <c r="AQ267" s="91"/>
      <c r="AR267" s="91" t="s">
        <v>214</v>
      </c>
      <c r="AS267" s="91"/>
      <c r="AT267" s="91" t="s">
        <v>214</v>
      </c>
      <c r="AU267" s="91"/>
      <c r="AW267" s="90" t="s">
        <v>53</v>
      </c>
      <c r="AX267" s="90"/>
    </row>
    <row r="268" spans="2:50" x14ac:dyDescent="0.35">
      <c r="B268" s="88" t="str">
        <f>B69</f>
        <v>Investment 1</v>
      </c>
      <c r="C268" s="88"/>
      <c r="D268" s="88"/>
      <c r="E268" s="88"/>
      <c r="F268" s="88"/>
      <c r="G268" s="88"/>
      <c r="H268" s="128">
        <f>IF($H69=0,0,'Financial Summary - RDI-RED'!H288*Sheet1!$H69*Sheet1!$K69/Sheet1!$N69/12)</f>
        <v>0</v>
      </c>
      <c r="I268" s="127"/>
      <c r="J268" s="128">
        <f>IF($H69=0,0,'Financial Summary - RDI-RED'!J288*Sheet1!$H69*Sheet1!$K69/Sheet1!$N69/12)</f>
        <v>0</v>
      </c>
      <c r="K268" s="127"/>
      <c r="L268" s="128">
        <f>IF($H69=0,0,'Financial Summary - RDI-RED'!L288*Sheet1!$H69*Sheet1!$K69/Sheet1!$N69/12)</f>
        <v>0</v>
      </c>
      <c r="M268" s="127"/>
      <c r="N268" s="128">
        <f>IF($H69=0,0,'Financial Summary - RDI-RED'!N288*Sheet1!$H69*Sheet1!$K69/Sheet1!$N69/12)</f>
        <v>0</v>
      </c>
      <c r="O268" s="127"/>
      <c r="P268" s="128">
        <f>IF($H69=0,0,'Financial Summary - RDI-RED'!P288*Sheet1!$H69*Sheet1!$K69/Sheet1!$N69/12)</f>
        <v>0</v>
      </c>
      <c r="Q268" s="127"/>
      <c r="R268" s="128">
        <f>IF($H69=0,0,'Financial Summary - RDI-RED'!R288*Sheet1!$H69*Sheet1!$K69/Sheet1!$N69/12)</f>
        <v>0</v>
      </c>
      <c r="S268" s="127"/>
      <c r="T268" s="128">
        <f>IF($H69=0,0,'Financial Summary - RDI-RED'!T288*Sheet1!$H69*Sheet1!$K69/Sheet1!$N69/12)</f>
        <v>0</v>
      </c>
      <c r="U268" s="127"/>
      <c r="V268" s="128">
        <f>IF($H69=0,0,'Financial Summary - RDI-RED'!V288*Sheet1!$H69*Sheet1!$K69/Sheet1!$N69/12)</f>
        <v>0</v>
      </c>
      <c r="W268" s="127"/>
      <c r="X268" s="128">
        <f>IF($H69=0,0,'Financial Summary - RDI-RED'!X288*Sheet1!$H69*Sheet1!$K69/Sheet1!$N69/12)</f>
        <v>0</v>
      </c>
      <c r="Y268" s="127"/>
      <c r="Z268" s="128">
        <f>IF($H69=0,0,'Financial Summary - RDI-RED'!Z288*Sheet1!$H69*Sheet1!$K69/Sheet1!$N69/12)</f>
        <v>0</v>
      </c>
      <c r="AA268" s="127"/>
      <c r="AB268" s="128">
        <f>IF($H69=0,0,'Financial Summary - RDI-RED'!AB288*Sheet1!$H69*Sheet1!$K69/Sheet1!$N69/12)</f>
        <v>0</v>
      </c>
      <c r="AC268" s="127"/>
      <c r="AD268" s="128">
        <f>IF($H69=0,0,'Financial Summary - RDI-RED'!AD288*Sheet1!$H69*Sheet1!$K69/Sheet1!$N69/12)</f>
        <v>0</v>
      </c>
      <c r="AE268" s="127"/>
      <c r="AF268" s="128">
        <f>IF($H69=0,0,'Financial Summary - RDI-RED'!AF288*Sheet1!$H69*Sheet1!$K69/Sheet1!$N69/12)</f>
        <v>0</v>
      </c>
      <c r="AG268" s="127"/>
      <c r="AH268" s="128">
        <f>IF($H69=0,0,'Financial Summary - RDI-RED'!AH288*Sheet1!$H69*Sheet1!$K69/Sheet1!$N69/12)</f>
        <v>0</v>
      </c>
      <c r="AI268" s="127"/>
      <c r="AJ268" s="128">
        <f>IF($H69=0,0,'Financial Summary - RDI-RED'!AJ288*Sheet1!$H69*Sheet1!$K69/Sheet1!$N69/12)</f>
        <v>0</v>
      </c>
      <c r="AK268" s="127"/>
      <c r="AL268" s="128">
        <f>IF($H69=0,0,'Financial Summary - RDI-RED'!AL288*Sheet1!$H69*Sheet1!$K69/Sheet1!$N69/12)</f>
        <v>0</v>
      </c>
      <c r="AM268" s="127"/>
      <c r="AN268" s="128">
        <f>IF($H69=0,0,'Financial Summary - RDI-RED'!AN288*Sheet1!$H69*Sheet1!$K69/Sheet1!$N69/12)</f>
        <v>0</v>
      </c>
      <c r="AO268" s="127"/>
      <c r="AP268" s="128">
        <f>IF($H69=0,0,'Financial Summary - RDI-RED'!AP288*Sheet1!$H69*Sheet1!$K69/Sheet1!$N69/12)</f>
        <v>0</v>
      </c>
      <c r="AQ268" s="127"/>
      <c r="AR268" s="128">
        <f>IF($H69=0,0,'Financial Summary - RDI-RED'!AR288*Sheet1!$H69*Sheet1!$K69/Sheet1!$N69/12)</f>
        <v>0</v>
      </c>
      <c r="AS268" s="127"/>
      <c r="AT268" s="128">
        <f>IF($H69=0,0,'Financial Summary - RDI-RED'!AT288*Sheet1!$H69*Sheet1!$K69/Sheet1!$N69/12)</f>
        <v>0</v>
      </c>
      <c r="AU268" s="127"/>
      <c r="AW268" s="89">
        <f>SUM(H268:AU268)</f>
        <v>0</v>
      </c>
      <c r="AX268" s="89"/>
    </row>
    <row r="269" spans="2:50" x14ac:dyDescent="0.35">
      <c r="B269" s="88" t="str">
        <f t="shared" ref="B269:B307" si="42">B70</f>
        <v>Investment 2</v>
      </c>
      <c r="C269" s="88"/>
      <c r="D269" s="88"/>
      <c r="E269" s="88"/>
      <c r="F269" s="88"/>
      <c r="G269" s="88"/>
      <c r="H269" s="128">
        <f>IF($H70=0,0,'Financial Summary - RDI-RED'!H289*Sheet1!$H70*Sheet1!$K70/Sheet1!$N70/12)</f>
        <v>0</v>
      </c>
      <c r="I269" s="127"/>
      <c r="J269" s="128">
        <f>IF($H70=0,0,'Financial Summary - RDI-RED'!J289*Sheet1!$H70*Sheet1!$K70/Sheet1!$N70/12)</f>
        <v>0</v>
      </c>
      <c r="K269" s="127"/>
      <c r="L269" s="128">
        <f>IF($H70=0,0,'Financial Summary - RDI-RED'!L289*Sheet1!$H70*Sheet1!$K70/Sheet1!$N70/12)</f>
        <v>0</v>
      </c>
      <c r="M269" s="127"/>
      <c r="N269" s="128">
        <f>IF($H70=0,0,'Financial Summary - RDI-RED'!N289*Sheet1!$H70*Sheet1!$K70/Sheet1!$N70/12)</f>
        <v>0</v>
      </c>
      <c r="O269" s="127"/>
      <c r="P269" s="128">
        <f>IF($H70=0,0,'Financial Summary - RDI-RED'!P289*Sheet1!$H70*Sheet1!$K70/Sheet1!$N70/12)</f>
        <v>0</v>
      </c>
      <c r="Q269" s="127"/>
      <c r="R269" s="128">
        <f>IF($H70=0,0,'Financial Summary - RDI-RED'!R289*Sheet1!$H70*Sheet1!$K70/Sheet1!$N70/12)</f>
        <v>0</v>
      </c>
      <c r="S269" s="127"/>
      <c r="T269" s="128">
        <f>IF($H70=0,0,'Financial Summary - RDI-RED'!T289*Sheet1!$H70*Sheet1!$K70/Sheet1!$N70/12)</f>
        <v>0</v>
      </c>
      <c r="U269" s="127"/>
      <c r="V269" s="128">
        <f>IF($H70=0,0,'Financial Summary - RDI-RED'!V289*Sheet1!$H70*Sheet1!$K70/Sheet1!$N70/12)</f>
        <v>0</v>
      </c>
      <c r="W269" s="127"/>
      <c r="X269" s="128">
        <f>IF($H70=0,0,'Financial Summary - RDI-RED'!X289*Sheet1!$H70*Sheet1!$K70/Sheet1!$N70/12)</f>
        <v>0</v>
      </c>
      <c r="Y269" s="127"/>
      <c r="Z269" s="128">
        <f>IF($H70=0,0,'Financial Summary - RDI-RED'!Z289*Sheet1!$H70*Sheet1!$K70/Sheet1!$N70/12)</f>
        <v>0</v>
      </c>
      <c r="AA269" s="127"/>
      <c r="AB269" s="128">
        <f>IF($H70=0,0,'Financial Summary - RDI-RED'!AB289*Sheet1!$H70*Sheet1!$K70/Sheet1!$N70/12)</f>
        <v>0</v>
      </c>
      <c r="AC269" s="127"/>
      <c r="AD269" s="128">
        <f>IF($H70=0,0,'Financial Summary - RDI-RED'!AD289*Sheet1!$H70*Sheet1!$K70/Sheet1!$N70/12)</f>
        <v>0</v>
      </c>
      <c r="AE269" s="127"/>
      <c r="AF269" s="128">
        <f>IF($H70=0,0,'Financial Summary - RDI-RED'!AF289*Sheet1!$H70*Sheet1!$K70/Sheet1!$N70/12)</f>
        <v>0</v>
      </c>
      <c r="AG269" s="127"/>
      <c r="AH269" s="128">
        <f>IF($H70=0,0,'Financial Summary - RDI-RED'!AH289*Sheet1!$H70*Sheet1!$K70/Sheet1!$N70/12)</f>
        <v>0</v>
      </c>
      <c r="AI269" s="127"/>
      <c r="AJ269" s="128">
        <f>IF($H70=0,0,'Financial Summary - RDI-RED'!AJ289*Sheet1!$H70*Sheet1!$K70/Sheet1!$N70/12)</f>
        <v>0</v>
      </c>
      <c r="AK269" s="127"/>
      <c r="AL269" s="128">
        <f>IF($H70=0,0,'Financial Summary - RDI-RED'!AL289*Sheet1!$H70*Sheet1!$K70/Sheet1!$N70/12)</f>
        <v>0</v>
      </c>
      <c r="AM269" s="127"/>
      <c r="AN269" s="128">
        <f>IF($H70=0,0,'Financial Summary - RDI-RED'!AN289*Sheet1!$H70*Sheet1!$K70/Sheet1!$N70/12)</f>
        <v>0</v>
      </c>
      <c r="AO269" s="127"/>
      <c r="AP269" s="128">
        <f>IF($H70=0,0,'Financial Summary - RDI-RED'!AP289*Sheet1!$H70*Sheet1!$K70/Sheet1!$N70/12)</f>
        <v>0</v>
      </c>
      <c r="AQ269" s="127"/>
      <c r="AR269" s="128">
        <f>IF($H70=0,0,'Financial Summary - RDI-RED'!AR289*Sheet1!$H70*Sheet1!$K70/Sheet1!$N70/12)</f>
        <v>0</v>
      </c>
      <c r="AS269" s="127"/>
      <c r="AT269" s="128">
        <f>IF($H70=0,0,'Financial Summary - RDI-RED'!AT289*Sheet1!$H70*Sheet1!$K70/Sheet1!$N70/12)</f>
        <v>0</v>
      </c>
      <c r="AU269" s="127"/>
      <c r="AW269" s="89">
        <f t="shared" ref="AW269:AW307" si="43">SUM(H269:AU269)</f>
        <v>0</v>
      </c>
      <c r="AX269" s="89"/>
    </row>
    <row r="270" spans="2:50" x14ac:dyDescent="0.35">
      <c r="B270" s="88" t="str">
        <f t="shared" si="42"/>
        <v>Investment 3</v>
      </c>
      <c r="C270" s="88"/>
      <c r="D270" s="88"/>
      <c r="E270" s="88"/>
      <c r="F270" s="88"/>
      <c r="G270" s="88"/>
      <c r="H270" s="128">
        <f>IF($H71=0,0,'Financial Summary - RDI-RED'!H290*Sheet1!$H71*Sheet1!$K71/Sheet1!$N71/12)</f>
        <v>0</v>
      </c>
      <c r="I270" s="127"/>
      <c r="J270" s="128">
        <f>IF($H71=0,0,'Financial Summary - RDI-RED'!J290*Sheet1!$H71*Sheet1!$K71/Sheet1!$N71/12)</f>
        <v>0</v>
      </c>
      <c r="K270" s="127"/>
      <c r="L270" s="128">
        <f>IF($H71=0,0,'Financial Summary - RDI-RED'!L290*Sheet1!$H71*Sheet1!$K71/Sheet1!$N71/12)</f>
        <v>0</v>
      </c>
      <c r="M270" s="127"/>
      <c r="N270" s="128">
        <f>IF($H71=0,0,'Financial Summary - RDI-RED'!N290*Sheet1!$H71*Sheet1!$K71/Sheet1!$N71/12)</f>
        <v>0</v>
      </c>
      <c r="O270" s="127"/>
      <c r="P270" s="128">
        <f>IF($H71=0,0,'Financial Summary - RDI-RED'!P290*Sheet1!$H71*Sheet1!$K71/Sheet1!$N71/12)</f>
        <v>0</v>
      </c>
      <c r="Q270" s="127"/>
      <c r="R270" s="128">
        <f>IF($H71=0,0,'Financial Summary - RDI-RED'!R290*Sheet1!$H71*Sheet1!$K71/Sheet1!$N71/12)</f>
        <v>0</v>
      </c>
      <c r="S270" s="127"/>
      <c r="T270" s="128">
        <f>IF($H71=0,0,'Financial Summary - RDI-RED'!T290*Sheet1!$H71*Sheet1!$K71/Sheet1!$N71/12)</f>
        <v>0</v>
      </c>
      <c r="U270" s="127"/>
      <c r="V270" s="128">
        <f>IF($H71=0,0,'Financial Summary - RDI-RED'!V290*Sheet1!$H71*Sheet1!$K71/Sheet1!$N71/12)</f>
        <v>0</v>
      </c>
      <c r="W270" s="127"/>
      <c r="X270" s="128">
        <f>IF($H71=0,0,'Financial Summary - RDI-RED'!X290*Sheet1!$H71*Sheet1!$K71/Sheet1!$N71/12)</f>
        <v>0</v>
      </c>
      <c r="Y270" s="127"/>
      <c r="Z270" s="128">
        <f>IF($H71=0,0,'Financial Summary - RDI-RED'!Z290*Sheet1!$H71*Sheet1!$K71/Sheet1!$N71/12)</f>
        <v>0</v>
      </c>
      <c r="AA270" s="127"/>
      <c r="AB270" s="128">
        <f>IF($H71=0,0,'Financial Summary - RDI-RED'!AB290*Sheet1!$H71*Sheet1!$K71/Sheet1!$N71/12)</f>
        <v>0</v>
      </c>
      <c r="AC270" s="127"/>
      <c r="AD270" s="128">
        <f>IF($H71=0,0,'Financial Summary - RDI-RED'!AD290*Sheet1!$H71*Sheet1!$K71/Sheet1!$N71/12)</f>
        <v>0</v>
      </c>
      <c r="AE270" s="127"/>
      <c r="AF270" s="128">
        <f>IF($H71=0,0,'Financial Summary - RDI-RED'!AF290*Sheet1!$H71*Sheet1!$K71/Sheet1!$N71/12)</f>
        <v>0</v>
      </c>
      <c r="AG270" s="127"/>
      <c r="AH270" s="128">
        <f>IF($H71=0,0,'Financial Summary - RDI-RED'!AH290*Sheet1!$H71*Sheet1!$K71/Sheet1!$N71/12)</f>
        <v>0</v>
      </c>
      <c r="AI270" s="127"/>
      <c r="AJ270" s="128">
        <f>IF($H71=0,0,'Financial Summary - RDI-RED'!AJ290*Sheet1!$H71*Sheet1!$K71/Sheet1!$N71/12)</f>
        <v>0</v>
      </c>
      <c r="AK270" s="127"/>
      <c r="AL270" s="128">
        <f>IF($H71=0,0,'Financial Summary - RDI-RED'!AL290*Sheet1!$H71*Sheet1!$K71/Sheet1!$N71/12)</f>
        <v>0</v>
      </c>
      <c r="AM270" s="127"/>
      <c r="AN270" s="128">
        <f>IF($H71=0,0,'Financial Summary - RDI-RED'!AN290*Sheet1!$H71*Sheet1!$K71/Sheet1!$N71/12)</f>
        <v>0</v>
      </c>
      <c r="AO270" s="127"/>
      <c r="AP270" s="128">
        <f>IF($H71=0,0,'Financial Summary - RDI-RED'!AP290*Sheet1!$H71*Sheet1!$K71/Sheet1!$N71/12)</f>
        <v>0</v>
      </c>
      <c r="AQ270" s="127"/>
      <c r="AR270" s="128">
        <f>IF($H71=0,0,'Financial Summary - RDI-RED'!AR290*Sheet1!$H71*Sheet1!$K71/Sheet1!$N71/12)</f>
        <v>0</v>
      </c>
      <c r="AS270" s="127"/>
      <c r="AT270" s="128">
        <f>IF($H71=0,0,'Financial Summary - RDI-RED'!AT290*Sheet1!$H71*Sheet1!$K71/Sheet1!$N71/12)</f>
        <v>0</v>
      </c>
      <c r="AU270" s="127"/>
      <c r="AW270" s="89">
        <f t="shared" si="43"/>
        <v>0</v>
      </c>
      <c r="AX270" s="89"/>
    </row>
    <row r="271" spans="2:50" x14ac:dyDescent="0.35">
      <c r="B271" s="88" t="str">
        <f t="shared" si="42"/>
        <v>Investment 4</v>
      </c>
      <c r="C271" s="88"/>
      <c r="D271" s="88"/>
      <c r="E271" s="88"/>
      <c r="F271" s="88"/>
      <c r="G271" s="88"/>
      <c r="H271" s="128">
        <f>IF($H72=0,0,'Financial Summary - RDI-RED'!H291*Sheet1!$H72*Sheet1!$K72/Sheet1!$N72/12)</f>
        <v>0</v>
      </c>
      <c r="I271" s="127"/>
      <c r="J271" s="128">
        <f>IF($H72=0,0,'Financial Summary - RDI-RED'!J291*Sheet1!$H72*Sheet1!$K72/Sheet1!$N72/12)</f>
        <v>0</v>
      </c>
      <c r="K271" s="127"/>
      <c r="L271" s="128">
        <f>IF($H72=0,0,'Financial Summary - RDI-RED'!L291*Sheet1!$H72*Sheet1!$K72/Sheet1!$N72/12)</f>
        <v>0</v>
      </c>
      <c r="M271" s="127"/>
      <c r="N271" s="128">
        <f>IF($H72=0,0,'Financial Summary - RDI-RED'!N291*Sheet1!$H72*Sheet1!$K72/Sheet1!$N72/12)</f>
        <v>0</v>
      </c>
      <c r="O271" s="127"/>
      <c r="P271" s="128">
        <f>IF($H72=0,0,'Financial Summary - RDI-RED'!P291*Sheet1!$H72*Sheet1!$K72/Sheet1!$N72/12)</f>
        <v>0</v>
      </c>
      <c r="Q271" s="127"/>
      <c r="R271" s="128">
        <f>IF($H72=0,0,'Financial Summary - RDI-RED'!R291*Sheet1!$H72*Sheet1!$K72/Sheet1!$N72/12)</f>
        <v>0</v>
      </c>
      <c r="S271" s="127"/>
      <c r="T271" s="128">
        <f>IF($H72=0,0,'Financial Summary - RDI-RED'!T291*Sheet1!$H72*Sheet1!$K72/Sheet1!$N72/12)</f>
        <v>0</v>
      </c>
      <c r="U271" s="127"/>
      <c r="V271" s="128">
        <f>IF($H72=0,0,'Financial Summary - RDI-RED'!V291*Sheet1!$H72*Sheet1!$K72/Sheet1!$N72/12)</f>
        <v>0</v>
      </c>
      <c r="W271" s="127"/>
      <c r="X271" s="128">
        <f>IF($H72=0,0,'Financial Summary - RDI-RED'!X291*Sheet1!$H72*Sheet1!$K72/Sheet1!$N72/12)</f>
        <v>0</v>
      </c>
      <c r="Y271" s="127"/>
      <c r="Z271" s="128">
        <f>IF($H72=0,0,'Financial Summary - RDI-RED'!Z291*Sheet1!$H72*Sheet1!$K72/Sheet1!$N72/12)</f>
        <v>0</v>
      </c>
      <c r="AA271" s="127"/>
      <c r="AB271" s="128">
        <f>IF($H72=0,0,'Financial Summary - RDI-RED'!AB291*Sheet1!$H72*Sheet1!$K72/Sheet1!$N72/12)</f>
        <v>0</v>
      </c>
      <c r="AC271" s="127"/>
      <c r="AD271" s="128">
        <f>IF($H72=0,0,'Financial Summary - RDI-RED'!AD291*Sheet1!$H72*Sheet1!$K72/Sheet1!$N72/12)</f>
        <v>0</v>
      </c>
      <c r="AE271" s="127"/>
      <c r="AF271" s="128">
        <f>IF($H72=0,0,'Financial Summary - RDI-RED'!AF291*Sheet1!$H72*Sheet1!$K72/Sheet1!$N72/12)</f>
        <v>0</v>
      </c>
      <c r="AG271" s="127"/>
      <c r="AH271" s="128">
        <f>IF($H72=0,0,'Financial Summary - RDI-RED'!AH291*Sheet1!$H72*Sheet1!$K72/Sheet1!$N72/12)</f>
        <v>0</v>
      </c>
      <c r="AI271" s="127"/>
      <c r="AJ271" s="128">
        <f>IF($H72=0,0,'Financial Summary - RDI-RED'!AJ291*Sheet1!$H72*Sheet1!$K72/Sheet1!$N72/12)</f>
        <v>0</v>
      </c>
      <c r="AK271" s="127"/>
      <c r="AL271" s="128">
        <f>IF($H72=0,0,'Financial Summary - RDI-RED'!AL291*Sheet1!$H72*Sheet1!$K72/Sheet1!$N72/12)</f>
        <v>0</v>
      </c>
      <c r="AM271" s="127"/>
      <c r="AN271" s="128">
        <f>IF($H72=0,0,'Financial Summary - RDI-RED'!AN291*Sheet1!$H72*Sheet1!$K72/Sheet1!$N72/12)</f>
        <v>0</v>
      </c>
      <c r="AO271" s="127"/>
      <c r="AP271" s="128">
        <f>IF($H72=0,0,'Financial Summary - RDI-RED'!AP291*Sheet1!$H72*Sheet1!$K72/Sheet1!$N72/12)</f>
        <v>0</v>
      </c>
      <c r="AQ271" s="127"/>
      <c r="AR271" s="128">
        <f>IF($H72=0,0,'Financial Summary - RDI-RED'!AR291*Sheet1!$H72*Sheet1!$K72/Sheet1!$N72/12)</f>
        <v>0</v>
      </c>
      <c r="AS271" s="127"/>
      <c r="AT271" s="128">
        <f>IF($H72=0,0,'Financial Summary - RDI-RED'!AT291*Sheet1!$H72*Sheet1!$K72/Sheet1!$N72/12)</f>
        <v>0</v>
      </c>
      <c r="AU271" s="127"/>
      <c r="AW271" s="89">
        <f t="shared" si="43"/>
        <v>0</v>
      </c>
      <c r="AX271" s="89"/>
    </row>
    <row r="272" spans="2:50" x14ac:dyDescent="0.35">
      <c r="B272" s="88" t="str">
        <f t="shared" si="42"/>
        <v>Investment 5</v>
      </c>
      <c r="C272" s="88"/>
      <c r="D272" s="88"/>
      <c r="E272" s="88"/>
      <c r="F272" s="88"/>
      <c r="G272" s="88"/>
      <c r="H272" s="128">
        <f>IF($H73=0,0,'Financial Summary - RDI-RED'!H292*Sheet1!$H73*Sheet1!$K73/Sheet1!$N73/12)</f>
        <v>0</v>
      </c>
      <c r="I272" s="127"/>
      <c r="J272" s="128">
        <f>IF($H73=0,0,'Financial Summary - RDI-RED'!J292*Sheet1!$H73*Sheet1!$K73/Sheet1!$N73/12)</f>
        <v>0</v>
      </c>
      <c r="K272" s="127"/>
      <c r="L272" s="128">
        <f>IF($H73=0,0,'Financial Summary - RDI-RED'!L292*Sheet1!$H73*Sheet1!$K73/Sheet1!$N73/12)</f>
        <v>0</v>
      </c>
      <c r="M272" s="127"/>
      <c r="N272" s="128">
        <f>IF($H73=0,0,'Financial Summary - RDI-RED'!N292*Sheet1!$H73*Sheet1!$K73/Sheet1!$N73/12)</f>
        <v>0</v>
      </c>
      <c r="O272" s="127"/>
      <c r="P272" s="128">
        <f>IF($H73=0,0,'Financial Summary - RDI-RED'!P292*Sheet1!$H73*Sheet1!$K73/Sheet1!$N73/12)</f>
        <v>0</v>
      </c>
      <c r="Q272" s="127"/>
      <c r="R272" s="128">
        <f>IF($H73=0,0,'Financial Summary - RDI-RED'!R292*Sheet1!$H73*Sheet1!$K73/Sheet1!$N73/12)</f>
        <v>0</v>
      </c>
      <c r="S272" s="127"/>
      <c r="T272" s="128">
        <f>IF($H73=0,0,'Financial Summary - RDI-RED'!T292*Sheet1!$H73*Sheet1!$K73/Sheet1!$N73/12)</f>
        <v>0</v>
      </c>
      <c r="U272" s="127"/>
      <c r="V272" s="128">
        <f>IF($H73=0,0,'Financial Summary - RDI-RED'!V292*Sheet1!$H73*Sheet1!$K73/Sheet1!$N73/12)</f>
        <v>0</v>
      </c>
      <c r="W272" s="127"/>
      <c r="X272" s="128">
        <f>IF($H73=0,0,'Financial Summary - RDI-RED'!X292*Sheet1!$H73*Sheet1!$K73/Sheet1!$N73/12)</f>
        <v>0</v>
      </c>
      <c r="Y272" s="127"/>
      <c r="Z272" s="128">
        <f>IF($H73=0,0,'Financial Summary - RDI-RED'!Z292*Sheet1!$H73*Sheet1!$K73/Sheet1!$N73/12)</f>
        <v>0</v>
      </c>
      <c r="AA272" s="127"/>
      <c r="AB272" s="128">
        <f>IF($H73=0,0,'Financial Summary - RDI-RED'!AB292*Sheet1!$H73*Sheet1!$K73/Sheet1!$N73/12)</f>
        <v>0</v>
      </c>
      <c r="AC272" s="127"/>
      <c r="AD272" s="128">
        <f>IF($H73=0,0,'Financial Summary - RDI-RED'!AD292*Sheet1!$H73*Sheet1!$K73/Sheet1!$N73/12)</f>
        <v>0</v>
      </c>
      <c r="AE272" s="127"/>
      <c r="AF272" s="128">
        <f>IF($H73=0,0,'Financial Summary - RDI-RED'!AF292*Sheet1!$H73*Sheet1!$K73/Sheet1!$N73/12)</f>
        <v>0</v>
      </c>
      <c r="AG272" s="127"/>
      <c r="AH272" s="128">
        <f>IF($H73=0,0,'Financial Summary - RDI-RED'!AH292*Sheet1!$H73*Sheet1!$K73/Sheet1!$N73/12)</f>
        <v>0</v>
      </c>
      <c r="AI272" s="127"/>
      <c r="AJ272" s="128">
        <f>IF($H73=0,0,'Financial Summary - RDI-RED'!AJ292*Sheet1!$H73*Sheet1!$K73/Sheet1!$N73/12)</f>
        <v>0</v>
      </c>
      <c r="AK272" s="127"/>
      <c r="AL272" s="128">
        <f>IF($H73=0,0,'Financial Summary - RDI-RED'!AL292*Sheet1!$H73*Sheet1!$K73/Sheet1!$N73/12)</f>
        <v>0</v>
      </c>
      <c r="AM272" s="127"/>
      <c r="AN272" s="128">
        <f>IF($H73=0,0,'Financial Summary - RDI-RED'!AN292*Sheet1!$H73*Sheet1!$K73/Sheet1!$N73/12)</f>
        <v>0</v>
      </c>
      <c r="AO272" s="127"/>
      <c r="AP272" s="128">
        <f>IF($H73=0,0,'Financial Summary - RDI-RED'!AP292*Sheet1!$H73*Sheet1!$K73/Sheet1!$N73/12)</f>
        <v>0</v>
      </c>
      <c r="AQ272" s="127"/>
      <c r="AR272" s="128">
        <f>IF($H73=0,0,'Financial Summary - RDI-RED'!AR292*Sheet1!$H73*Sheet1!$K73/Sheet1!$N73/12)</f>
        <v>0</v>
      </c>
      <c r="AS272" s="127"/>
      <c r="AT272" s="128">
        <f>IF($H73=0,0,'Financial Summary - RDI-RED'!AT292*Sheet1!$H73*Sheet1!$K73/Sheet1!$N73/12)</f>
        <v>0</v>
      </c>
      <c r="AU272" s="127"/>
      <c r="AW272" s="89">
        <f t="shared" si="43"/>
        <v>0</v>
      </c>
      <c r="AX272" s="89"/>
    </row>
    <row r="273" spans="2:50" x14ac:dyDescent="0.35">
      <c r="B273" s="88" t="str">
        <f t="shared" si="42"/>
        <v>Investment 6</v>
      </c>
      <c r="C273" s="88"/>
      <c r="D273" s="88"/>
      <c r="E273" s="88"/>
      <c r="F273" s="88"/>
      <c r="G273" s="88"/>
      <c r="H273" s="128">
        <f>IF($H74=0,0,'Financial Summary - RDI-RED'!H293*Sheet1!$H74*Sheet1!$K74/Sheet1!$N74/12)</f>
        <v>0</v>
      </c>
      <c r="I273" s="127"/>
      <c r="J273" s="128">
        <f>IF($H74=0,0,'Financial Summary - RDI-RED'!J293*Sheet1!$H74*Sheet1!$K74/Sheet1!$N74/12)</f>
        <v>0</v>
      </c>
      <c r="K273" s="127"/>
      <c r="L273" s="128">
        <f>IF($H74=0,0,'Financial Summary - RDI-RED'!L293*Sheet1!$H74*Sheet1!$K74/Sheet1!$N74/12)</f>
        <v>0</v>
      </c>
      <c r="M273" s="127"/>
      <c r="N273" s="128">
        <f>IF($H74=0,0,'Financial Summary - RDI-RED'!N293*Sheet1!$H74*Sheet1!$K74/Sheet1!$N74/12)</f>
        <v>0</v>
      </c>
      <c r="O273" s="127"/>
      <c r="P273" s="128">
        <f>IF($H74=0,0,'Financial Summary - RDI-RED'!P293*Sheet1!$H74*Sheet1!$K74/Sheet1!$N74/12)</f>
        <v>0</v>
      </c>
      <c r="Q273" s="127"/>
      <c r="R273" s="128">
        <f>IF($H74=0,0,'Financial Summary - RDI-RED'!R293*Sheet1!$H74*Sheet1!$K74/Sheet1!$N74/12)</f>
        <v>0</v>
      </c>
      <c r="S273" s="127"/>
      <c r="T273" s="128">
        <f>IF($H74=0,0,'Financial Summary - RDI-RED'!T293*Sheet1!$H74*Sheet1!$K74/Sheet1!$N74/12)</f>
        <v>0</v>
      </c>
      <c r="U273" s="127"/>
      <c r="V273" s="128">
        <f>IF($H74=0,0,'Financial Summary - RDI-RED'!V293*Sheet1!$H74*Sheet1!$K74/Sheet1!$N74/12)</f>
        <v>0</v>
      </c>
      <c r="W273" s="127"/>
      <c r="X273" s="128">
        <f>IF($H74=0,0,'Financial Summary - RDI-RED'!X293*Sheet1!$H74*Sheet1!$K74/Sheet1!$N74/12)</f>
        <v>0</v>
      </c>
      <c r="Y273" s="127"/>
      <c r="Z273" s="128">
        <f>IF($H74=0,0,'Financial Summary - RDI-RED'!Z293*Sheet1!$H74*Sheet1!$K74/Sheet1!$N74/12)</f>
        <v>0</v>
      </c>
      <c r="AA273" s="127"/>
      <c r="AB273" s="128">
        <f>IF($H74=0,0,'Financial Summary - RDI-RED'!AB293*Sheet1!$H74*Sheet1!$K74/Sheet1!$N74/12)</f>
        <v>0</v>
      </c>
      <c r="AC273" s="127"/>
      <c r="AD273" s="128">
        <f>IF($H74=0,0,'Financial Summary - RDI-RED'!AD293*Sheet1!$H74*Sheet1!$K74/Sheet1!$N74/12)</f>
        <v>0</v>
      </c>
      <c r="AE273" s="127"/>
      <c r="AF273" s="128">
        <f>IF($H74=0,0,'Financial Summary - RDI-RED'!AF293*Sheet1!$H74*Sheet1!$K74/Sheet1!$N74/12)</f>
        <v>0</v>
      </c>
      <c r="AG273" s="127"/>
      <c r="AH273" s="128">
        <f>IF($H74=0,0,'Financial Summary - RDI-RED'!AH293*Sheet1!$H74*Sheet1!$K74/Sheet1!$N74/12)</f>
        <v>0</v>
      </c>
      <c r="AI273" s="127"/>
      <c r="AJ273" s="128">
        <f>IF($H74=0,0,'Financial Summary - RDI-RED'!AJ293*Sheet1!$H74*Sheet1!$K74/Sheet1!$N74/12)</f>
        <v>0</v>
      </c>
      <c r="AK273" s="127"/>
      <c r="AL273" s="128">
        <f>IF($H74=0,0,'Financial Summary - RDI-RED'!AL293*Sheet1!$H74*Sheet1!$K74/Sheet1!$N74/12)</f>
        <v>0</v>
      </c>
      <c r="AM273" s="127"/>
      <c r="AN273" s="128">
        <f>IF($H74=0,0,'Financial Summary - RDI-RED'!AN293*Sheet1!$H74*Sheet1!$K74/Sheet1!$N74/12)</f>
        <v>0</v>
      </c>
      <c r="AO273" s="127"/>
      <c r="AP273" s="128">
        <f>IF($H74=0,0,'Financial Summary - RDI-RED'!AP293*Sheet1!$H74*Sheet1!$K74/Sheet1!$N74/12)</f>
        <v>0</v>
      </c>
      <c r="AQ273" s="127"/>
      <c r="AR273" s="128">
        <f>IF($H74=0,0,'Financial Summary - RDI-RED'!AR293*Sheet1!$H74*Sheet1!$K74/Sheet1!$N74/12)</f>
        <v>0</v>
      </c>
      <c r="AS273" s="127"/>
      <c r="AT273" s="128">
        <f>IF($H74=0,0,'Financial Summary - RDI-RED'!AT293*Sheet1!$H74*Sheet1!$K74/Sheet1!$N74/12)</f>
        <v>0</v>
      </c>
      <c r="AU273" s="127"/>
      <c r="AW273" s="89">
        <f t="shared" si="43"/>
        <v>0</v>
      </c>
      <c r="AX273" s="89"/>
    </row>
    <row r="274" spans="2:50" x14ac:dyDescent="0.35">
      <c r="B274" s="88" t="str">
        <f t="shared" si="42"/>
        <v>Investment 7</v>
      </c>
      <c r="C274" s="88"/>
      <c r="D274" s="88"/>
      <c r="E274" s="88"/>
      <c r="F274" s="88"/>
      <c r="G274" s="88"/>
      <c r="H274" s="128">
        <f>IF($H75=0,0,'Financial Summary - RDI-RED'!H294*Sheet1!$H75*Sheet1!$K75/Sheet1!$N75/12)</f>
        <v>0</v>
      </c>
      <c r="I274" s="127"/>
      <c r="J274" s="128">
        <f>IF($H75=0,0,'Financial Summary - RDI-RED'!J294*Sheet1!$H75*Sheet1!$K75/Sheet1!$N75/12)</f>
        <v>0</v>
      </c>
      <c r="K274" s="127"/>
      <c r="L274" s="128">
        <f>IF($H75=0,0,'Financial Summary - RDI-RED'!L294*Sheet1!$H75*Sheet1!$K75/Sheet1!$N75/12)</f>
        <v>0</v>
      </c>
      <c r="M274" s="127"/>
      <c r="N274" s="128">
        <f>IF($H75=0,0,'Financial Summary - RDI-RED'!N294*Sheet1!$H75*Sheet1!$K75/Sheet1!$N75/12)</f>
        <v>0</v>
      </c>
      <c r="O274" s="127"/>
      <c r="P274" s="128">
        <f>IF($H75=0,0,'Financial Summary - RDI-RED'!P294*Sheet1!$H75*Sheet1!$K75/Sheet1!$N75/12)</f>
        <v>0</v>
      </c>
      <c r="Q274" s="127"/>
      <c r="R274" s="128">
        <f>IF($H75=0,0,'Financial Summary - RDI-RED'!R294*Sheet1!$H75*Sheet1!$K75/Sheet1!$N75/12)</f>
        <v>0</v>
      </c>
      <c r="S274" s="127"/>
      <c r="T274" s="128">
        <f>IF($H75=0,0,'Financial Summary - RDI-RED'!T294*Sheet1!$H75*Sheet1!$K75/Sheet1!$N75/12)</f>
        <v>0</v>
      </c>
      <c r="U274" s="127"/>
      <c r="V274" s="128">
        <f>IF($H75=0,0,'Financial Summary - RDI-RED'!V294*Sheet1!$H75*Sheet1!$K75/Sheet1!$N75/12)</f>
        <v>0</v>
      </c>
      <c r="W274" s="127"/>
      <c r="X274" s="128">
        <f>IF($H75=0,0,'Financial Summary - RDI-RED'!X294*Sheet1!$H75*Sheet1!$K75/Sheet1!$N75/12)</f>
        <v>0</v>
      </c>
      <c r="Y274" s="127"/>
      <c r="Z274" s="128">
        <f>IF($H75=0,0,'Financial Summary - RDI-RED'!Z294*Sheet1!$H75*Sheet1!$K75/Sheet1!$N75/12)</f>
        <v>0</v>
      </c>
      <c r="AA274" s="127"/>
      <c r="AB274" s="128">
        <f>IF($H75=0,0,'Financial Summary - RDI-RED'!AB294*Sheet1!$H75*Sheet1!$K75/Sheet1!$N75/12)</f>
        <v>0</v>
      </c>
      <c r="AC274" s="127"/>
      <c r="AD274" s="128">
        <f>IF($H75=0,0,'Financial Summary - RDI-RED'!AD294*Sheet1!$H75*Sheet1!$K75/Sheet1!$N75/12)</f>
        <v>0</v>
      </c>
      <c r="AE274" s="127"/>
      <c r="AF274" s="128">
        <f>IF($H75=0,0,'Financial Summary - RDI-RED'!AF294*Sheet1!$H75*Sheet1!$K75/Sheet1!$N75/12)</f>
        <v>0</v>
      </c>
      <c r="AG274" s="127"/>
      <c r="AH274" s="128">
        <f>IF($H75=0,0,'Financial Summary - RDI-RED'!AH294*Sheet1!$H75*Sheet1!$K75/Sheet1!$N75/12)</f>
        <v>0</v>
      </c>
      <c r="AI274" s="127"/>
      <c r="AJ274" s="128">
        <f>IF($H75=0,0,'Financial Summary - RDI-RED'!AJ294*Sheet1!$H75*Sheet1!$K75/Sheet1!$N75/12)</f>
        <v>0</v>
      </c>
      <c r="AK274" s="127"/>
      <c r="AL274" s="128">
        <f>IF($H75=0,0,'Financial Summary - RDI-RED'!AL294*Sheet1!$H75*Sheet1!$K75/Sheet1!$N75/12)</f>
        <v>0</v>
      </c>
      <c r="AM274" s="127"/>
      <c r="AN274" s="128">
        <f>IF($H75=0,0,'Financial Summary - RDI-RED'!AN294*Sheet1!$H75*Sheet1!$K75/Sheet1!$N75/12)</f>
        <v>0</v>
      </c>
      <c r="AO274" s="127"/>
      <c r="AP274" s="128">
        <f>IF($H75=0,0,'Financial Summary - RDI-RED'!AP294*Sheet1!$H75*Sheet1!$K75/Sheet1!$N75/12)</f>
        <v>0</v>
      </c>
      <c r="AQ274" s="127"/>
      <c r="AR274" s="128">
        <f>IF($H75=0,0,'Financial Summary - RDI-RED'!AR294*Sheet1!$H75*Sheet1!$K75/Sheet1!$N75/12)</f>
        <v>0</v>
      </c>
      <c r="AS274" s="127"/>
      <c r="AT274" s="128">
        <f>IF($H75=0,0,'Financial Summary - RDI-RED'!AT294*Sheet1!$H75*Sheet1!$K75/Sheet1!$N75/12)</f>
        <v>0</v>
      </c>
      <c r="AU274" s="127"/>
      <c r="AW274" s="89">
        <f t="shared" si="43"/>
        <v>0</v>
      </c>
      <c r="AX274" s="89"/>
    </row>
    <row r="275" spans="2:50" x14ac:dyDescent="0.35">
      <c r="B275" s="88" t="str">
        <f t="shared" si="42"/>
        <v>Investment 8</v>
      </c>
      <c r="C275" s="88"/>
      <c r="D275" s="88"/>
      <c r="E275" s="88"/>
      <c r="F275" s="88"/>
      <c r="G275" s="88"/>
      <c r="H275" s="128">
        <f>IF($H76=0,0,'Financial Summary - RDI-RED'!H295*Sheet1!$H76*Sheet1!$K76/Sheet1!$N76/12)</f>
        <v>0</v>
      </c>
      <c r="I275" s="127"/>
      <c r="J275" s="128">
        <f>IF($H76=0,0,'Financial Summary - RDI-RED'!J295*Sheet1!$H76*Sheet1!$K76/Sheet1!$N76/12)</f>
        <v>0</v>
      </c>
      <c r="K275" s="127"/>
      <c r="L275" s="128">
        <f>IF($H76=0,0,'Financial Summary - RDI-RED'!L295*Sheet1!$H76*Sheet1!$K76/Sheet1!$N76/12)</f>
        <v>0</v>
      </c>
      <c r="M275" s="127"/>
      <c r="N275" s="128">
        <f>IF($H76=0,0,'Financial Summary - RDI-RED'!N295*Sheet1!$H76*Sheet1!$K76/Sheet1!$N76/12)</f>
        <v>0</v>
      </c>
      <c r="O275" s="127"/>
      <c r="P275" s="128">
        <f>IF($H76=0,0,'Financial Summary - RDI-RED'!P295*Sheet1!$H76*Sheet1!$K76/Sheet1!$N76/12)</f>
        <v>0</v>
      </c>
      <c r="Q275" s="127"/>
      <c r="R275" s="128">
        <f>IF($H76=0,0,'Financial Summary - RDI-RED'!R295*Sheet1!$H76*Sheet1!$K76/Sheet1!$N76/12)</f>
        <v>0</v>
      </c>
      <c r="S275" s="127"/>
      <c r="T275" s="128">
        <f>IF($H76=0,0,'Financial Summary - RDI-RED'!T295*Sheet1!$H76*Sheet1!$K76/Sheet1!$N76/12)</f>
        <v>0</v>
      </c>
      <c r="U275" s="127"/>
      <c r="V275" s="128">
        <f>IF($H76=0,0,'Financial Summary - RDI-RED'!V295*Sheet1!$H76*Sheet1!$K76/Sheet1!$N76/12)</f>
        <v>0</v>
      </c>
      <c r="W275" s="127"/>
      <c r="X275" s="128">
        <f>IF($H76=0,0,'Financial Summary - RDI-RED'!X295*Sheet1!$H76*Sheet1!$K76/Sheet1!$N76/12)</f>
        <v>0</v>
      </c>
      <c r="Y275" s="127"/>
      <c r="Z275" s="128">
        <f>IF($H76=0,0,'Financial Summary - RDI-RED'!Z295*Sheet1!$H76*Sheet1!$K76/Sheet1!$N76/12)</f>
        <v>0</v>
      </c>
      <c r="AA275" s="127"/>
      <c r="AB275" s="128">
        <f>IF($H76=0,0,'Financial Summary - RDI-RED'!AB295*Sheet1!$H76*Sheet1!$K76/Sheet1!$N76/12)</f>
        <v>0</v>
      </c>
      <c r="AC275" s="127"/>
      <c r="AD275" s="128">
        <f>IF($H76=0,0,'Financial Summary - RDI-RED'!AD295*Sheet1!$H76*Sheet1!$K76/Sheet1!$N76/12)</f>
        <v>0</v>
      </c>
      <c r="AE275" s="127"/>
      <c r="AF275" s="128">
        <f>IF($H76=0,0,'Financial Summary - RDI-RED'!AF295*Sheet1!$H76*Sheet1!$K76/Sheet1!$N76/12)</f>
        <v>0</v>
      </c>
      <c r="AG275" s="127"/>
      <c r="AH275" s="128">
        <f>IF($H76=0,0,'Financial Summary - RDI-RED'!AH295*Sheet1!$H76*Sheet1!$K76/Sheet1!$N76/12)</f>
        <v>0</v>
      </c>
      <c r="AI275" s="127"/>
      <c r="AJ275" s="128">
        <f>IF($H76=0,0,'Financial Summary - RDI-RED'!AJ295*Sheet1!$H76*Sheet1!$K76/Sheet1!$N76/12)</f>
        <v>0</v>
      </c>
      <c r="AK275" s="127"/>
      <c r="AL275" s="128">
        <f>IF($H76=0,0,'Financial Summary - RDI-RED'!AL295*Sheet1!$H76*Sheet1!$K76/Sheet1!$N76/12)</f>
        <v>0</v>
      </c>
      <c r="AM275" s="127"/>
      <c r="AN275" s="128">
        <f>IF($H76=0,0,'Financial Summary - RDI-RED'!AN295*Sheet1!$H76*Sheet1!$K76/Sheet1!$N76/12)</f>
        <v>0</v>
      </c>
      <c r="AO275" s="127"/>
      <c r="AP275" s="128">
        <f>IF($H76=0,0,'Financial Summary - RDI-RED'!AP295*Sheet1!$H76*Sheet1!$K76/Sheet1!$N76/12)</f>
        <v>0</v>
      </c>
      <c r="AQ275" s="127"/>
      <c r="AR275" s="128">
        <f>IF($H76=0,0,'Financial Summary - RDI-RED'!AR295*Sheet1!$H76*Sheet1!$K76/Sheet1!$N76/12)</f>
        <v>0</v>
      </c>
      <c r="AS275" s="127"/>
      <c r="AT275" s="128">
        <f>IF($H76=0,0,'Financial Summary - RDI-RED'!AT295*Sheet1!$H76*Sheet1!$K76/Sheet1!$N76/12)</f>
        <v>0</v>
      </c>
      <c r="AU275" s="127"/>
      <c r="AW275" s="89">
        <f t="shared" si="43"/>
        <v>0</v>
      </c>
      <c r="AX275" s="89"/>
    </row>
    <row r="276" spans="2:50" x14ac:dyDescent="0.35">
      <c r="B276" s="88" t="str">
        <f t="shared" si="42"/>
        <v>Investment 9</v>
      </c>
      <c r="C276" s="88"/>
      <c r="D276" s="88"/>
      <c r="E276" s="88"/>
      <c r="F276" s="88"/>
      <c r="G276" s="88"/>
      <c r="H276" s="128">
        <f>IF($H77=0,0,'Financial Summary - RDI-RED'!H296*Sheet1!$H77*Sheet1!$K77/Sheet1!$N77/12)</f>
        <v>0</v>
      </c>
      <c r="I276" s="127"/>
      <c r="J276" s="128">
        <f>IF($H77=0,0,'Financial Summary - RDI-RED'!J296*Sheet1!$H77*Sheet1!$K77/Sheet1!$N77/12)</f>
        <v>0</v>
      </c>
      <c r="K276" s="127"/>
      <c r="L276" s="128">
        <f>IF($H77=0,0,'Financial Summary - RDI-RED'!L296*Sheet1!$H77*Sheet1!$K77/Sheet1!$N77/12)</f>
        <v>0</v>
      </c>
      <c r="M276" s="127"/>
      <c r="N276" s="128">
        <f>IF($H77=0,0,'Financial Summary - RDI-RED'!N296*Sheet1!$H77*Sheet1!$K77/Sheet1!$N77/12)</f>
        <v>0</v>
      </c>
      <c r="O276" s="127"/>
      <c r="P276" s="128">
        <f>IF($H77=0,0,'Financial Summary - RDI-RED'!P296*Sheet1!$H77*Sheet1!$K77/Sheet1!$N77/12)</f>
        <v>0</v>
      </c>
      <c r="Q276" s="127"/>
      <c r="R276" s="128">
        <f>IF($H77=0,0,'Financial Summary - RDI-RED'!R296*Sheet1!$H77*Sheet1!$K77/Sheet1!$N77/12)</f>
        <v>0</v>
      </c>
      <c r="S276" s="127"/>
      <c r="T276" s="128">
        <f>IF($H77=0,0,'Financial Summary - RDI-RED'!T296*Sheet1!$H77*Sheet1!$K77/Sheet1!$N77/12)</f>
        <v>0</v>
      </c>
      <c r="U276" s="127"/>
      <c r="V276" s="128">
        <f>IF($H77=0,0,'Financial Summary - RDI-RED'!V296*Sheet1!$H77*Sheet1!$K77/Sheet1!$N77/12)</f>
        <v>0</v>
      </c>
      <c r="W276" s="127"/>
      <c r="X276" s="128">
        <f>IF($H77=0,0,'Financial Summary - RDI-RED'!X296*Sheet1!$H77*Sheet1!$K77/Sheet1!$N77/12)</f>
        <v>0</v>
      </c>
      <c r="Y276" s="127"/>
      <c r="Z276" s="128">
        <f>IF($H77=0,0,'Financial Summary - RDI-RED'!Z296*Sheet1!$H77*Sheet1!$K77/Sheet1!$N77/12)</f>
        <v>0</v>
      </c>
      <c r="AA276" s="127"/>
      <c r="AB276" s="128">
        <f>IF($H77=0,0,'Financial Summary - RDI-RED'!AB296*Sheet1!$H77*Sheet1!$K77/Sheet1!$N77/12)</f>
        <v>0</v>
      </c>
      <c r="AC276" s="127"/>
      <c r="AD276" s="128">
        <f>IF($H77=0,0,'Financial Summary - RDI-RED'!AD296*Sheet1!$H77*Sheet1!$K77/Sheet1!$N77/12)</f>
        <v>0</v>
      </c>
      <c r="AE276" s="127"/>
      <c r="AF276" s="128">
        <f>IF($H77=0,0,'Financial Summary - RDI-RED'!AF296*Sheet1!$H77*Sheet1!$K77/Sheet1!$N77/12)</f>
        <v>0</v>
      </c>
      <c r="AG276" s="127"/>
      <c r="AH276" s="128">
        <f>IF($H77=0,0,'Financial Summary - RDI-RED'!AH296*Sheet1!$H77*Sheet1!$K77/Sheet1!$N77/12)</f>
        <v>0</v>
      </c>
      <c r="AI276" s="127"/>
      <c r="AJ276" s="128">
        <f>IF($H77=0,0,'Financial Summary - RDI-RED'!AJ296*Sheet1!$H77*Sheet1!$K77/Sheet1!$N77/12)</f>
        <v>0</v>
      </c>
      <c r="AK276" s="127"/>
      <c r="AL276" s="128">
        <f>IF($H77=0,0,'Financial Summary - RDI-RED'!AL296*Sheet1!$H77*Sheet1!$K77/Sheet1!$N77/12)</f>
        <v>0</v>
      </c>
      <c r="AM276" s="127"/>
      <c r="AN276" s="128">
        <f>IF($H77=0,0,'Financial Summary - RDI-RED'!AN296*Sheet1!$H77*Sheet1!$K77/Sheet1!$N77/12)</f>
        <v>0</v>
      </c>
      <c r="AO276" s="127"/>
      <c r="AP276" s="128">
        <f>IF($H77=0,0,'Financial Summary - RDI-RED'!AP296*Sheet1!$H77*Sheet1!$K77/Sheet1!$N77/12)</f>
        <v>0</v>
      </c>
      <c r="AQ276" s="127"/>
      <c r="AR276" s="128">
        <f>IF($H77=0,0,'Financial Summary - RDI-RED'!AR296*Sheet1!$H77*Sheet1!$K77/Sheet1!$N77/12)</f>
        <v>0</v>
      </c>
      <c r="AS276" s="127"/>
      <c r="AT276" s="128">
        <f>IF($H77=0,0,'Financial Summary - RDI-RED'!AT296*Sheet1!$H77*Sheet1!$K77/Sheet1!$N77/12)</f>
        <v>0</v>
      </c>
      <c r="AU276" s="127"/>
      <c r="AW276" s="89">
        <f t="shared" si="43"/>
        <v>0</v>
      </c>
      <c r="AX276" s="89"/>
    </row>
    <row r="277" spans="2:50" x14ac:dyDescent="0.35">
      <c r="B277" s="88" t="str">
        <f t="shared" si="42"/>
        <v>Investment 10</v>
      </c>
      <c r="C277" s="88"/>
      <c r="D277" s="88"/>
      <c r="E277" s="88"/>
      <c r="F277" s="88"/>
      <c r="G277" s="88"/>
      <c r="H277" s="128">
        <f>IF($H78=0,0,'Financial Summary - RDI-RED'!H297*Sheet1!$H78*Sheet1!$K78/Sheet1!$N78/12)</f>
        <v>0</v>
      </c>
      <c r="I277" s="127"/>
      <c r="J277" s="128">
        <f>IF($H78=0,0,'Financial Summary - RDI-RED'!J297*Sheet1!$H78*Sheet1!$K78/Sheet1!$N78/12)</f>
        <v>0</v>
      </c>
      <c r="K277" s="127"/>
      <c r="L277" s="128">
        <f>IF($H78=0,0,'Financial Summary - RDI-RED'!L297*Sheet1!$H78*Sheet1!$K78/Sheet1!$N78/12)</f>
        <v>0</v>
      </c>
      <c r="M277" s="127"/>
      <c r="N277" s="128">
        <f>IF($H78=0,0,'Financial Summary - RDI-RED'!N297*Sheet1!$H78*Sheet1!$K78/Sheet1!$N78/12)</f>
        <v>0</v>
      </c>
      <c r="O277" s="127"/>
      <c r="P277" s="128">
        <f>IF($H78=0,0,'Financial Summary - RDI-RED'!P297*Sheet1!$H78*Sheet1!$K78/Sheet1!$N78/12)</f>
        <v>0</v>
      </c>
      <c r="Q277" s="127"/>
      <c r="R277" s="128">
        <f>IF($H78=0,0,'Financial Summary - RDI-RED'!R297*Sheet1!$H78*Sheet1!$K78/Sheet1!$N78/12)</f>
        <v>0</v>
      </c>
      <c r="S277" s="127"/>
      <c r="T277" s="128">
        <f>IF($H78=0,0,'Financial Summary - RDI-RED'!T297*Sheet1!$H78*Sheet1!$K78/Sheet1!$N78/12)</f>
        <v>0</v>
      </c>
      <c r="U277" s="127"/>
      <c r="V277" s="128">
        <f>IF($H78=0,0,'Financial Summary - RDI-RED'!V297*Sheet1!$H78*Sheet1!$K78/Sheet1!$N78/12)</f>
        <v>0</v>
      </c>
      <c r="W277" s="127"/>
      <c r="X277" s="128">
        <f>IF($H78=0,0,'Financial Summary - RDI-RED'!X297*Sheet1!$H78*Sheet1!$K78/Sheet1!$N78/12)</f>
        <v>0</v>
      </c>
      <c r="Y277" s="127"/>
      <c r="Z277" s="128">
        <f>IF($H78=0,0,'Financial Summary - RDI-RED'!Z297*Sheet1!$H78*Sheet1!$K78/Sheet1!$N78/12)</f>
        <v>0</v>
      </c>
      <c r="AA277" s="127"/>
      <c r="AB277" s="128">
        <f>IF($H78=0,0,'Financial Summary - RDI-RED'!AB297*Sheet1!$H78*Sheet1!$K78/Sheet1!$N78/12)</f>
        <v>0</v>
      </c>
      <c r="AC277" s="127"/>
      <c r="AD277" s="128">
        <f>IF($H78=0,0,'Financial Summary - RDI-RED'!AD297*Sheet1!$H78*Sheet1!$K78/Sheet1!$N78/12)</f>
        <v>0</v>
      </c>
      <c r="AE277" s="127"/>
      <c r="AF277" s="128">
        <f>IF($H78=0,0,'Financial Summary - RDI-RED'!AF297*Sheet1!$H78*Sheet1!$K78/Sheet1!$N78/12)</f>
        <v>0</v>
      </c>
      <c r="AG277" s="127"/>
      <c r="AH277" s="128">
        <f>IF($H78=0,0,'Financial Summary - RDI-RED'!AH297*Sheet1!$H78*Sheet1!$K78/Sheet1!$N78/12)</f>
        <v>0</v>
      </c>
      <c r="AI277" s="127"/>
      <c r="AJ277" s="128">
        <f>IF($H78=0,0,'Financial Summary - RDI-RED'!AJ297*Sheet1!$H78*Sheet1!$K78/Sheet1!$N78/12)</f>
        <v>0</v>
      </c>
      <c r="AK277" s="127"/>
      <c r="AL277" s="128">
        <f>IF($H78=0,0,'Financial Summary - RDI-RED'!AL297*Sheet1!$H78*Sheet1!$K78/Sheet1!$N78/12)</f>
        <v>0</v>
      </c>
      <c r="AM277" s="127"/>
      <c r="AN277" s="128">
        <f>IF($H78=0,0,'Financial Summary - RDI-RED'!AN297*Sheet1!$H78*Sheet1!$K78/Sheet1!$N78/12)</f>
        <v>0</v>
      </c>
      <c r="AO277" s="127"/>
      <c r="AP277" s="128">
        <f>IF($H78=0,0,'Financial Summary - RDI-RED'!AP297*Sheet1!$H78*Sheet1!$K78/Sheet1!$N78/12)</f>
        <v>0</v>
      </c>
      <c r="AQ277" s="127"/>
      <c r="AR277" s="128">
        <f>IF($H78=0,0,'Financial Summary - RDI-RED'!AR297*Sheet1!$H78*Sheet1!$K78/Sheet1!$N78/12)</f>
        <v>0</v>
      </c>
      <c r="AS277" s="127"/>
      <c r="AT277" s="128">
        <f>IF($H78=0,0,'Financial Summary - RDI-RED'!AT297*Sheet1!$H78*Sheet1!$K78/Sheet1!$N78/12)</f>
        <v>0</v>
      </c>
      <c r="AU277" s="127"/>
      <c r="AW277" s="89">
        <f t="shared" si="43"/>
        <v>0</v>
      </c>
      <c r="AX277" s="89"/>
    </row>
    <row r="278" spans="2:50" hidden="1" outlineLevel="1" x14ac:dyDescent="0.35">
      <c r="B278" s="88" t="str">
        <f t="shared" si="42"/>
        <v>Investment 11</v>
      </c>
      <c r="C278" s="88"/>
      <c r="D278" s="88"/>
      <c r="E278" s="88"/>
      <c r="F278" s="88"/>
      <c r="G278" s="88"/>
      <c r="H278" s="128">
        <f>IF($H79=0,0,'Financial Summary - RDI-RED'!H298*Sheet1!$H79*Sheet1!$K79/Sheet1!$N79/12)</f>
        <v>0</v>
      </c>
      <c r="I278" s="127"/>
      <c r="J278" s="128">
        <f>IF($H79=0,0,'Financial Summary - RDI-RED'!J298*Sheet1!$H79*Sheet1!$K79/Sheet1!$N79/12)</f>
        <v>0</v>
      </c>
      <c r="K278" s="127"/>
      <c r="L278" s="128">
        <f>IF($H79=0,0,'Financial Summary - RDI-RED'!L298*Sheet1!$H79*Sheet1!$K79/Sheet1!$N79/12)</f>
        <v>0</v>
      </c>
      <c r="M278" s="127"/>
      <c r="N278" s="128">
        <f>IF($H79=0,0,'Financial Summary - RDI-RED'!N298*Sheet1!$H79*Sheet1!$K79/Sheet1!$N79/12)</f>
        <v>0</v>
      </c>
      <c r="O278" s="127"/>
      <c r="P278" s="128">
        <f>IF($H79=0,0,'Financial Summary - RDI-RED'!P298*Sheet1!$H79*Sheet1!$K79/Sheet1!$N79/12)</f>
        <v>0</v>
      </c>
      <c r="Q278" s="127"/>
      <c r="R278" s="128">
        <f>IF($H79=0,0,'Financial Summary - RDI-RED'!R298*Sheet1!$H79*Sheet1!$K79/Sheet1!$N79/12)</f>
        <v>0</v>
      </c>
      <c r="S278" s="127"/>
      <c r="T278" s="128">
        <f>IF($H79=0,0,'Financial Summary - RDI-RED'!T298*Sheet1!$H79*Sheet1!$K79/Sheet1!$N79/12)</f>
        <v>0</v>
      </c>
      <c r="U278" s="127"/>
      <c r="V278" s="128">
        <f>IF($H79=0,0,'Financial Summary - RDI-RED'!V298*Sheet1!$H79*Sheet1!$K79/Sheet1!$N79/12)</f>
        <v>0</v>
      </c>
      <c r="W278" s="127"/>
      <c r="X278" s="128">
        <f>IF($H79=0,0,'Financial Summary - RDI-RED'!X298*Sheet1!$H79*Sheet1!$K79/Sheet1!$N79/12)</f>
        <v>0</v>
      </c>
      <c r="Y278" s="127"/>
      <c r="Z278" s="128">
        <f>IF($H79=0,0,'Financial Summary - RDI-RED'!Z298*Sheet1!$H79*Sheet1!$K79/Sheet1!$N79/12)</f>
        <v>0</v>
      </c>
      <c r="AA278" s="127"/>
      <c r="AB278" s="128">
        <f>IF($H79=0,0,'Financial Summary - RDI-RED'!AB298*Sheet1!$H79*Sheet1!$K79/Sheet1!$N79/12)</f>
        <v>0</v>
      </c>
      <c r="AC278" s="127"/>
      <c r="AD278" s="128">
        <f>IF($H79=0,0,'Financial Summary - RDI-RED'!AD298*Sheet1!$H79*Sheet1!$K79/Sheet1!$N79/12)</f>
        <v>0</v>
      </c>
      <c r="AE278" s="127"/>
      <c r="AF278" s="128">
        <f>IF($H79=0,0,'Financial Summary - RDI-RED'!AF298*Sheet1!$H79*Sheet1!$K79/Sheet1!$N79/12)</f>
        <v>0</v>
      </c>
      <c r="AG278" s="127"/>
      <c r="AH278" s="128">
        <f>IF($H79=0,0,'Financial Summary - RDI-RED'!AH298*Sheet1!$H79*Sheet1!$K79/Sheet1!$N79/12)</f>
        <v>0</v>
      </c>
      <c r="AI278" s="127"/>
      <c r="AJ278" s="128">
        <f>IF($H79=0,0,'Financial Summary - RDI-RED'!AJ298*Sheet1!$H79*Sheet1!$K79/Sheet1!$N79/12)</f>
        <v>0</v>
      </c>
      <c r="AK278" s="127"/>
      <c r="AL278" s="128">
        <f>IF($H79=0,0,'Financial Summary - RDI-RED'!AL298*Sheet1!$H79*Sheet1!$K79/Sheet1!$N79/12)</f>
        <v>0</v>
      </c>
      <c r="AM278" s="127"/>
      <c r="AN278" s="128">
        <f>IF($H79=0,0,'Financial Summary - RDI-RED'!AN298*Sheet1!$H79*Sheet1!$K79/Sheet1!$N79/12)</f>
        <v>0</v>
      </c>
      <c r="AO278" s="127"/>
      <c r="AP278" s="128">
        <f>IF($H79=0,0,'Financial Summary - RDI-RED'!AP298*Sheet1!$H79*Sheet1!$K79/Sheet1!$N79/12)</f>
        <v>0</v>
      </c>
      <c r="AQ278" s="127"/>
      <c r="AR278" s="128">
        <f>IF($H79=0,0,'Financial Summary - RDI-RED'!AR298*Sheet1!$H79*Sheet1!$K79/Sheet1!$N79/12)</f>
        <v>0</v>
      </c>
      <c r="AS278" s="127"/>
      <c r="AT278" s="128">
        <f>IF($H79=0,0,'Financial Summary - RDI-RED'!AT298*Sheet1!$H79*Sheet1!$K79/Sheet1!$N79/12)</f>
        <v>0</v>
      </c>
      <c r="AU278" s="127"/>
      <c r="AW278" s="89">
        <f t="shared" si="43"/>
        <v>0</v>
      </c>
      <c r="AX278" s="89"/>
    </row>
    <row r="279" spans="2:50" hidden="1" outlineLevel="1" x14ac:dyDescent="0.35">
      <c r="B279" s="88" t="str">
        <f t="shared" si="42"/>
        <v>Investment 12</v>
      </c>
      <c r="C279" s="88"/>
      <c r="D279" s="88"/>
      <c r="E279" s="88"/>
      <c r="F279" s="88"/>
      <c r="G279" s="88"/>
      <c r="H279" s="128">
        <f>IF($H80=0,0,'Financial Summary - RDI-RED'!H299*Sheet1!$H80*Sheet1!$K80/Sheet1!$N80/12)</f>
        <v>0</v>
      </c>
      <c r="I279" s="127"/>
      <c r="J279" s="128">
        <f>IF($H80=0,0,'Financial Summary - RDI-RED'!J299*Sheet1!$H80*Sheet1!$K80/Sheet1!$N80/12)</f>
        <v>0</v>
      </c>
      <c r="K279" s="127"/>
      <c r="L279" s="128">
        <f>IF($H80=0,0,'Financial Summary - RDI-RED'!L299*Sheet1!$H80*Sheet1!$K80/Sheet1!$N80/12)</f>
        <v>0</v>
      </c>
      <c r="M279" s="127"/>
      <c r="N279" s="128">
        <f>IF($H80=0,0,'Financial Summary - RDI-RED'!N299*Sheet1!$H80*Sheet1!$K80/Sheet1!$N80/12)</f>
        <v>0</v>
      </c>
      <c r="O279" s="127"/>
      <c r="P279" s="128">
        <f>IF($H80=0,0,'Financial Summary - RDI-RED'!P299*Sheet1!$H80*Sheet1!$K80/Sheet1!$N80/12)</f>
        <v>0</v>
      </c>
      <c r="Q279" s="127"/>
      <c r="R279" s="128">
        <f>IF($H80=0,0,'Financial Summary - RDI-RED'!R299*Sheet1!$H80*Sheet1!$K80/Sheet1!$N80/12)</f>
        <v>0</v>
      </c>
      <c r="S279" s="127"/>
      <c r="T279" s="128">
        <f>IF($H80=0,0,'Financial Summary - RDI-RED'!T299*Sheet1!$H80*Sheet1!$K80/Sheet1!$N80/12)</f>
        <v>0</v>
      </c>
      <c r="U279" s="127"/>
      <c r="V279" s="128">
        <f>IF($H80=0,0,'Financial Summary - RDI-RED'!V299*Sheet1!$H80*Sheet1!$K80/Sheet1!$N80/12)</f>
        <v>0</v>
      </c>
      <c r="W279" s="127"/>
      <c r="X279" s="128">
        <f>IF($H80=0,0,'Financial Summary - RDI-RED'!X299*Sheet1!$H80*Sheet1!$K80/Sheet1!$N80/12)</f>
        <v>0</v>
      </c>
      <c r="Y279" s="127"/>
      <c r="Z279" s="128">
        <f>IF($H80=0,0,'Financial Summary - RDI-RED'!Z299*Sheet1!$H80*Sheet1!$K80/Sheet1!$N80/12)</f>
        <v>0</v>
      </c>
      <c r="AA279" s="127"/>
      <c r="AB279" s="128">
        <f>IF($H80=0,0,'Financial Summary - RDI-RED'!AB299*Sheet1!$H80*Sheet1!$K80/Sheet1!$N80/12)</f>
        <v>0</v>
      </c>
      <c r="AC279" s="127"/>
      <c r="AD279" s="128">
        <f>IF($H80=0,0,'Financial Summary - RDI-RED'!AD299*Sheet1!$H80*Sheet1!$K80/Sheet1!$N80/12)</f>
        <v>0</v>
      </c>
      <c r="AE279" s="127"/>
      <c r="AF279" s="128">
        <f>IF($H80=0,0,'Financial Summary - RDI-RED'!AF299*Sheet1!$H80*Sheet1!$K80/Sheet1!$N80/12)</f>
        <v>0</v>
      </c>
      <c r="AG279" s="127"/>
      <c r="AH279" s="128">
        <f>IF($H80=0,0,'Financial Summary - RDI-RED'!AH299*Sheet1!$H80*Sheet1!$K80/Sheet1!$N80/12)</f>
        <v>0</v>
      </c>
      <c r="AI279" s="127"/>
      <c r="AJ279" s="128">
        <f>IF($H80=0,0,'Financial Summary - RDI-RED'!AJ299*Sheet1!$H80*Sheet1!$K80/Sheet1!$N80/12)</f>
        <v>0</v>
      </c>
      <c r="AK279" s="127"/>
      <c r="AL279" s="128">
        <f>IF($H80=0,0,'Financial Summary - RDI-RED'!AL299*Sheet1!$H80*Sheet1!$K80/Sheet1!$N80/12)</f>
        <v>0</v>
      </c>
      <c r="AM279" s="127"/>
      <c r="AN279" s="128">
        <f>IF($H80=0,0,'Financial Summary - RDI-RED'!AN299*Sheet1!$H80*Sheet1!$K80/Sheet1!$N80/12)</f>
        <v>0</v>
      </c>
      <c r="AO279" s="127"/>
      <c r="AP279" s="128">
        <f>IF($H80=0,0,'Financial Summary - RDI-RED'!AP299*Sheet1!$H80*Sheet1!$K80/Sheet1!$N80/12)</f>
        <v>0</v>
      </c>
      <c r="AQ279" s="127"/>
      <c r="AR279" s="128">
        <f>IF($H80=0,0,'Financial Summary - RDI-RED'!AR299*Sheet1!$H80*Sheet1!$K80/Sheet1!$N80/12)</f>
        <v>0</v>
      </c>
      <c r="AS279" s="127"/>
      <c r="AT279" s="128">
        <f>IF($H80=0,0,'Financial Summary - RDI-RED'!AT299*Sheet1!$H80*Sheet1!$K80/Sheet1!$N80/12)</f>
        <v>0</v>
      </c>
      <c r="AU279" s="127"/>
      <c r="AW279" s="89">
        <f t="shared" si="43"/>
        <v>0</v>
      </c>
      <c r="AX279" s="89"/>
    </row>
    <row r="280" spans="2:50" hidden="1" outlineLevel="1" x14ac:dyDescent="0.35">
      <c r="B280" s="88" t="str">
        <f t="shared" si="42"/>
        <v>Investment 13</v>
      </c>
      <c r="C280" s="88"/>
      <c r="D280" s="88"/>
      <c r="E280" s="88"/>
      <c r="F280" s="88"/>
      <c r="G280" s="88"/>
      <c r="H280" s="128">
        <f>IF($H81=0,0,'Financial Summary - RDI-RED'!H300*Sheet1!$H81*Sheet1!$K81/Sheet1!$N81/12)</f>
        <v>0</v>
      </c>
      <c r="I280" s="127"/>
      <c r="J280" s="128">
        <f>IF($H81=0,0,'Financial Summary - RDI-RED'!J300*Sheet1!$H81*Sheet1!$K81/Sheet1!$N81/12)</f>
        <v>0</v>
      </c>
      <c r="K280" s="127"/>
      <c r="L280" s="128">
        <f>IF($H81=0,0,'Financial Summary - RDI-RED'!L300*Sheet1!$H81*Sheet1!$K81/Sheet1!$N81/12)</f>
        <v>0</v>
      </c>
      <c r="M280" s="127"/>
      <c r="N280" s="128">
        <f>IF($H81=0,0,'Financial Summary - RDI-RED'!N300*Sheet1!$H81*Sheet1!$K81/Sheet1!$N81/12)</f>
        <v>0</v>
      </c>
      <c r="O280" s="127"/>
      <c r="P280" s="128">
        <f>IF($H81=0,0,'Financial Summary - RDI-RED'!P300*Sheet1!$H81*Sheet1!$K81/Sheet1!$N81/12)</f>
        <v>0</v>
      </c>
      <c r="Q280" s="127"/>
      <c r="R280" s="128">
        <f>IF($H81=0,0,'Financial Summary - RDI-RED'!R300*Sheet1!$H81*Sheet1!$K81/Sheet1!$N81/12)</f>
        <v>0</v>
      </c>
      <c r="S280" s="127"/>
      <c r="T280" s="128">
        <f>IF($H81=0,0,'Financial Summary - RDI-RED'!T300*Sheet1!$H81*Sheet1!$K81/Sheet1!$N81/12)</f>
        <v>0</v>
      </c>
      <c r="U280" s="127"/>
      <c r="V280" s="128">
        <f>IF($H81=0,0,'Financial Summary - RDI-RED'!V300*Sheet1!$H81*Sheet1!$K81/Sheet1!$N81/12)</f>
        <v>0</v>
      </c>
      <c r="W280" s="127"/>
      <c r="X280" s="128">
        <f>IF($H81=0,0,'Financial Summary - RDI-RED'!X300*Sheet1!$H81*Sheet1!$K81/Sheet1!$N81/12)</f>
        <v>0</v>
      </c>
      <c r="Y280" s="127"/>
      <c r="Z280" s="128">
        <f>IF($H81=0,0,'Financial Summary - RDI-RED'!Z300*Sheet1!$H81*Sheet1!$K81/Sheet1!$N81/12)</f>
        <v>0</v>
      </c>
      <c r="AA280" s="127"/>
      <c r="AB280" s="128">
        <f>IF($H81=0,0,'Financial Summary - RDI-RED'!AB300*Sheet1!$H81*Sheet1!$K81/Sheet1!$N81/12)</f>
        <v>0</v>
      </c>
      <c r="AC280" s="127"/>
      <c r="AD280" s="128">
        <f>IF($H81=0,0,'Financial Summary - RDI-RED'!AD300*Sheet1!$H81*Sheet1!$K81/Sheet1!$N81/12)</f>
        <v>0</v>
      </c>
      <c r="AE280" s="127"/>
      <c r="AF280" s="128">
        <f>IF($H81=0,0,'Financial Summary - RDI-RED'!AF300*Sheet1!$H81*Sheet1!$K81/Sheet1!$N81/12)</f>
        <v>0</v>
      </c>
      <c r="AG280" s="127"/>
      <c r="AH280" s="128">
        <f>IF($H81=0,0,'Financial Summary - RDI-RED'!AH300*Sheet1!$H81*Sheet1!$K81/Sheet1!$N81/12)</f>
        <v>0</v>
      </c>
      <c r="AI280" s="127"/>
      <c r="AJ280" s="128">
        <f>IF($H81=0,0,'Financial Summary - RDI-RED'!AJ300*Sheet1!$H81*Sheet1!$K81/Sheet1!$N81/12)</f>
        <v>0</v>
      </c>
      <c r="AK280" s="127"/>
      <c r="AL280" s="128">
        <f>IF($H81=0,0,'Financial Summary - RDI-RED'!AL300*Sheet1!$H81*Sheet1!$K81/Sheet1!$N81/12)</f>
        <v>0</v>
      </c>
      <c r="AM280" s="127"/>
      <c r="AN280" s="128">
        <f>IF($H81=0,0,'Financial Summary - RDI-RED'!AN300*Sheet1!$H81*Sheet1!$K81/Sheet1!$N81/12)</f>
        <v>0</v>
      </c>
      <c r="AO280" s="127"/>
      <c r="AP280" s="128">
        <f>IF($H81=0,0,'Financial Summary - RDI-RED'!AP300*Sheet1!$H81*Sheet1!$K81/Sheet1!$N81/12)</f>
        <v>0</v>
      </c>
      <c r="AQ280" s="127"/>
      <c r="AR280" s="128">
        <f>IF($H81=0,0,'Financial Summary - RDI-RED'!AR300*Sheet1!$H81*Sheet1!$K81/Sheet1!$N81/12)</f>
        <v>0</v>
      </c>
      <c r="AS280" s="127"/>
      <c r="AT280" s="128">
        <f>IF($H81=0,0,'Financial Summary - RDI-RED'!AT300*Sheet1!$H81*Sheet1!$K81/Sheet1!$N81/12)</f>
        <v>0</v>
      </c>
      <c r="AU280" s="127"/>
      <c r="AW280" s="89">
        <f t="shared" si="43"/>
        <v>0</v>
      </c>
      <c r="AX280" s="89"/>
    </row>
    <row r="281" spans="2:50" hidden="1" outlineLevel="1" x14ac:dyDescent="0.35">
      <c r="B281" s="88" t="str">
        <f t="shared" si="42"/>
        <v>Investment 14</v>
      </c>
      <c r="C281" s="88"/>
      <c r="D281" s="88"/>
      <c r="E281" s="88"/>
      <c r="F281" s="88"/>
      <c r="G281" s="88"/>
      <c r="H281" s="128">
        <f>IF($H82=0,0,'Financial Summary - RDI-RED'!H301*Sheet1!$H82*Sheet1!$K82/Sheet1!$N82/12)</f>
        <v>0</v>
      </c>
      <c r="I281" s="127"/>
      <c r="J281" s="128">
        <f>IF($H82=0,0,'Financial Summary - RDI-RED'!J301*Sheet1!$H82*Sheet1!$K82/Sheet1!$N82/12)</f>
        <v>0</v>
      </c>
      <c r="K281" s="127"/>
      <c r="L281" s="128">
        <f>IF($H82=0,0,'Financial Summary - RDI-RED'!L301*Sheet1!$H82*Sheet1!$K82/Sheet1!$N82/12)</f>
        <v>0</v>
      </c>
      <c r="M281" s="127"/>
      <c r="N281" s="128">
        <f>IF($H82=0,0,'Financial Summary - RDI-RED'!N301*Sheet1!$H82*Sheet1!$K82/Sheet1!$N82/12)</f>
        <v>0</v>
      </c>
      <c r="O281" s="127"/>
      <c r="P281" s="128">
        <f>IF($H82=0,0,'Financial Summary - RDI-RED'!P301*Sheet1!$H82*Sheet1!$K82/Sheet1!$N82/12)</f>
        <v>0</v>
      </c>
      <c r="Q281" s="127"/>
      <c r="R281" s="128">
        <f>IF($H82=0,0,'Financial Summary - RDI-RED'!R301*Sheet1!$H82*Sheet1!$K82/Sheet1!$N82/12)</f>
        <v>0</v>
      </c>
      <c r="S281" s="127"/>
      <c r="T281" s="128">
        <f>IF($H82=0,0,'Financial Summary - RDI-RED'!T301*Sheet1!$H82*Sheet1!$K82/Sheet1!$N82/12)</f>
        <v>0</v>
      </c>
      <c r="U281" s="127"/>
      <c r="V281" s="128">
        <f>IF($H82=0,0,'Financial Summary - RDI-RED'!V301*Sheet1!$H82*Sheet1!$K82/Sheet1!$N82/12)</f>
        <v>0</v>
      </c>
      <c r="W281" s="127"/>
      <c r="X281" s="128">
        <f>IF($H82=0,0,'Financial Summary - RDI-RED'!X301*Sheet1!$H82*Sheet1!$K82/Sheet1!$N82/12)</f>
        <v>0</v>
      </c>
      <c r="Y281" s="127"/>
      <c r="Z281" s="128">
        <f>IF($H82=0,0,'Financial Summary - RDI-RED'!Z301*Sheet1!$H82*Sheet1!$K82/Sheet1!$N82/12)</f>
        <v>0</v>
      </c>
      <c r="AA281" s="127"/>
      <c r="AB281" s="128">
        <f>IF($H82=0,0,'Financial Summary - RDI-RED'!AB301*Sheet1!$H82*Sheet1!$K82/Sheet1!$N82/12)</f>
        <v>0</v>
      </c>
      <c r="AC281" s="127"/>
      <c r="AD281" s="128">
        <f>IF($H82=0,0,'Financial Summary - RDI-RED'!AD301*Sheet1!$H82*Sheet1!$K82/Sheet1!$N82/12)</f>
        <v>0</v>
      </c>
      <c r="AE281" s="127"/>
      <c r="AF281" s="128">
        <f>IF($H82=0,0,'Financial Summary - RDI-RED'!AF301*Sheet1!$H82*Sheet1!$K82/Sheet1!$N82/12)</f>
        <v>0</v>
      </c>
      <c r="AG281" s="127"/>
      <c r="AH281" s="128">
        <f>IF($H82=0,0,'Financial Summary - RDI-RED'!AH301*Sheet1!$H82*Sheet1!$K82/Sheet1!$N82/12)</f>
        <v>0</v>
      </c>
      <c r="AI281" s="127"/>
      <c r="AJ281" s="128">
        <f>IF($H82=0,0,'Financial Summary - RDI-RED'!AJ301*Sheet1!$H82*Sheet1!$K82/Sheet1!$N82/12)</f>
        <v>0</v>
      </c>
      <c r="AK281" s="127"/>
      <c r="AL281" s="128">
        <f>IF($H82=0,0,'Financial Summary - RDI-RED'!AL301*Sheet1!$H82*Sheet1!$K82/Sheet1!$N82/12)</f>
        <v>0</v>
      </c>
      <c r="AM281" s="127"/>
      <c r="AN281" s="128">
        <f>IF($H82=0,0,'Financial Summary - RDI-RED'!AN301*Sheet1!$H82*Sheet1!$K82/Sheet1!$N82/12)</f>
        <v>0</v>
      </c>
      <c r="AO281" s="127"/>
      <c r="AP281" s="128">
        <f>IF($H82=0,0,'Financial Summary - RDI-RED'!AP301*Sheet1!$H82*Sheet1!$K82/Sheet1!$N82/12)</f>
        <v>0</v>
      </c>
      <c r="AQ281" s="127"/>
      <c r="AR281" s="128">
        <f>IF($H82=0,0,'Financial Summary - RDI-RED'!AR301*Sheet1!$H82*Sheet1!$K82/Sheet1!$N82/12)</f>
        <v>0</v>
      </c>
      <c r="AS281" s="127"/>
      <c r="AT281" s="128">
        <f>IF($H82=0,0,'Financial Summary - RDI-RED'!AT301*Sheet1!$H82*Sheet1!$K82/Sheet1!$N82/12)</f>
        <v>0</v>
      </c>
      <c r="AU281" s="127"/>
      <c r="AW281" s="89">
        <f t="shared" si="43"/>
        <v>0</v>
      </c>
      <c r="AX281" s="89"/>
    </row>
    <row r="282" spans="2:50" hidden="1" outlineLevel="1" x14ac:dyDescent="0.35">
      <c r="B282" s="88" t="str">
        <f t="shared" si="42"/>
        <v>Investment 15</v>
      </c>
      <c r="C282" s="88"/>
      <c r="D282" s="88"/>
      <c r="E282" s="88"/>
      <c r="F282" s="88"/>
      <c r="G282" s="88"/>
      <c r="H282" s="128">
        <f>IF($H83=0,0,'Financial Summary - RDI-RED'!H302*Sheet1!$H83*Sheet1!$K83/Sheet1!$N83/12)</f>
        <v>0</v>
      </c>
      <c r="I282" s="127"/>
      <c r="J282" s="128">
        <f>IF($H83=0,0,'Financial Summary - RDI-RED'!J302*Sheet1!$H83*Sheet1!$K83/Sheet1!$N83/12)</f>
        <v>0</v>
      </c>
      <c r="K282" s="127"/>
      <c r="L282" s="128">
        <f>IF($H83=0,0,'Financial Summary - RDI-RED'!L302*Sheet1!$H83*Sheet1!$K83/Sheet1!$N83/12)</f>
        <v>0</v>
      </c>
      <c r="M282" s="127"/>
      <c r="N282" s="128">
        <f>IF($H83=0,0,'Financial Summary - RDI-RED'!N302*Sheet1!$H83*Sheet1!$K83/Sheet1!$N83/12)</f>
        <v>0</v>
      </c>
      <c r="O282" s="127"/>
      <c r="P282" s="128">
        <f>IF($H83=0,0,'Financial Summary - RDI-RED'!P302*Sheet1!$H83*Sheet1!$K83/Sheet1!$N83/12)</f>
        <v>0</v>
      </c>
      <c r="Q282" s="127"/>
      <c r="R282" s="128">
        <f>IF($H83=0,0,'Financial Summary - RDI-RED'!R302*Sheet1!$H83*Sheet1!$K83/Sheet1!$N83/12)</f>
        <v>0</v>
      </c>
      <c r="S282" s="127"/>
      <c r="T282" s="128">
        <f>IF($H83=0,0,'Financial Summary - RDI-RED'!T302*Sheet1!$H83*Sheet1!$K83/Sheet1!$N83/12)</f>
        <v>0</v>
      </c>
      <c r="U282" s="127"/>
      <c r="V282" s="128">
        <f>IF($H83=0,0,'Financial Summary - RDI-RED'!V302*Sheet1!$H83*Sheet1!$K83/Sheet1!$N83/12)</f>
        <v>0</v>
      </c>
      <c r="W282" s="127"/>
      <c r="X282" s="128">
        <f>IF($H83=0,0,'Financial Summary - RDI-RED'!X302*Sheet1!$H83*Sheet1!$K83/Sheet1!$N83/12)</f>
        <v>0</v>
      </c>
      <c r="Y282" s="127"/>
      <c r="Z282" s="128">
        <f>IF($H83=0,0,'Financial Summary - RDI-RED'!Z302*Sheet1!$H83*Sheet1!$K83/Sheet1!$N83/12)</f>
        <v>0</v>
      </c>
      <c r="AA282" s="127"/>
      <c r="AB282" s="128">
        <f>IF($H83=0,0,'Financial Summary - RDI-RED'!AB302*Sheet1!$H83*Sheet1!$K83/Sheet1!$N83/12)</f>
        <v>0</v>
      </c>
      <c r="AC282" s="127"/>
      <c r="AD282" s="128">
        <f>IF($H83=0,0,'Financial Summary - RDI-RED'!AD302*Sheet1!$H83*Sheet1!$K83/Sheet1!$N83/12)</f>
        <v>0</v>
      </c>
      <c r="AE282" s="127"/>
      <c r="AF282" s="128">
        <f>IF($H83=0,0,'Financial Summary - RDI-RED'!AF302*Sheet1!$H83*Sheet1!$K83/Sheet1!$N83/12)</f>
        <v>0</v>
      </c>
      <c r="AG282" s="127"/>
      <c r="AH282" s="128">
        <f>IF($H83=0,0,'Financial Summary - RDI-RED'!AH302*Sheet1!$H83*Sheet1!$K83/Sheet1!$N83/12)</f>
        <v>0</v>
      </c>
      <c r="AI282" s="127"/>
      <c r="AJ282" s="128">
        <f>IF($H83=0,0,'Financial Summary - RDI-RED'!AJ302*Sheet1!$H83*Sheet1!$K83/Sheet1!$N83/12)</f>
        <v>0</v>
      </c>
      <c r="AK282" s="127"/>
      <c r="AL282" s="128">
        <f>IF($H83=0,0,'Financial Summary - RDI-RED'!AL302*Sheet1!$H83*Sheet1!$K83/Sheet1!$N83/12)</f>
        <v>0</v>
      </c>
      <c r="AM282" s="127"/>
      <c r="AN282" s="128">
        <f>IF($H83=0,0,'Financial Summary - RDI-RED'!AN302*Sheet1!$H83*Sheet1!$K83/Sheet1!$N83/12)</f>
        <v>0</v>
      </c>
      <c r="AO282" s="127"/>
      <c r="AP282" s="128">
        <f>IF($H83=0,0,'Financial Summary - RDI-RED'!AP302*Sheet1!$H83*Sheet1!$K83/Sheet1!$N83/12)</f>
        <v>0</v>
      </c>
      <c r="AQ282" s="127"/>
      <c r="AR282" s="128">
        <f>IF($H83=0,0,'Financial Summary - RDI-RED'!AR302*Sheet1!$H83*Sheet1!$K83/Sheet1!$N83/12)</f>
        <v>0</v>
      </c>
      <c r="AS282" s="127"/>
      <c r="AT282" s="128">
        <f>IF($H83=0,0,'Financial Summary - RDI-RED'!AT302*Sheet1!$H83*Sheet1!$K83/Sheet1!$N83/12)</f>
        <v>0</v>
      </c>
      <c r="AU282" s="127"/>
      <c r="AW282" s="89">
        <f t="shared" si="43"/>
        <v>0</v>
      </c>
      <c r="AX282" s="89"/>
    </row>
    <row r="283" spans="2:50" hidden="1" outlineLevel="1" x14ac:dyDescent="0.35">
      <c r="B283" s="88" t="str">
        <f t="shared" si="42"/>
        <v>Investment 16</v>
      </c>
      <c r="C283" s="88"/>
      <c r="D283" s="88"/>
      <c r="E283" s="88"/>
      <c r="F283" s="88"/>
      <c r="G283" s="88"/>
      <c r="H283" s="128">
        <f>IF($H84=0,0,'Financial Summary - RDI-RED'!H303*Sheet1!$H84*Sheet1!$K84/Sheet1!$N84/12)</f>
        <v>0</v>
      </c>
      <c r="I283" s="127"/>
      <c r="J283" s="128">
        <f>IF($H84=0,0,'Financial Summary - RDI-RED'!J303*Sheet1!$H84*Sheet1!$K84/Sheet1!$N84/12)</f>
        <v>0</v>
      </c>
      <c r="K283" s="127"/>
      <c r="L283" s="128">
        <f>IF($H84=0,0,'Financial Summary - RDI-RED'!L303*Sheet1!$H84*Sheet1!$K84/Sheet1!$N84/12)</f>
        <v>0</v>
      </c>
      <c r="M283" s="127"/>
      <c r="N283" s="128">
        <f>IF($H84=0,0,'Financial Summary - RDI-RED'!N303*Sheet1!$H84*Sheet1!$K84/Sheet1!$N84/12)</f>
        <v>0</v>
      </c>
      <c r="O283" s="127"/>
      <c r="P283" s="128">
        <f>IF($H84=0,0,'Financial Summary - RDI-RED'!P303*Sheet1!$H84*Sheet1!$K84/Sheet1!$N84/12)</f>
        <v>0</v>
      </c>
      <c r="Q283" s="127"/>
      <c r="R283" s="128">
        <f>IF($H84=0,0,'Financial Summary - RDI-RED'!R303*Sheet1!$H84*Sheet1!$K84/Sheet1!$N84/12)</f>
        <v>0</v>
      </c>
      <c r="S283" s="127"/>
      <c r="T283" s="128">
        <f>IF($H84=0,0,'Financial Summary - RDI-RED'!T303*Sheet1!$H84*Sheet1!$K84/Sheet1!$N84/12)</f>
        <v>0</v>
      </c>
      <c r="U283" s="127"/>
      <c r="V283" s="128">
        <f>IF($H84=0,0,'Financial Summary - RDI-RED'!V303*Sheet1!$H84*Sheet1!$K84/Sheet1!$N84/12)</f>
        <v>0</v>
      </c>
      <c r="W283" s="127"/>
      <c r="X283" s="128">
        <f>IF($H84=0,0,'Financial Summary - RDI-RED'!X303*Sheet1!$H84*Sheet1!$K84/Sheet1!$N84/12)</f>
        <v>0</v>
      </c>
      <c r="Y283" s="127"/>
      <c r="Z283" s="128">
        <f>IF($H84=0,0,'Financial Summary - RDI-RED'!Z303*Sheet1!$H84*Sheet1!$K84/Sheet1!$N84/12)</f>
        <v>0</v>
      </c>
      <c r="AA283" s="127"/>
      <c r="AB283" s="128">
        <f>IF($H84=0,0,'Financial Summary - RDI-RED'!AB303*Sheet1!$H84*Sheet1!$K84/Sheet1!$N84/12)</f>
        <v>0</v>
      </c>
      <c r="AC283" s="127"/>
      <c r="AD283" s="128">
        <f>IF($H84=0,0,'Financial Summary - RDI-RED'!AD303*Sheet1!$H84*Sheet1!$K84/Sheet1!$N84/12)</f>
        <v>0</v>
      </c>
      <c r="AE283" s="127"/>
      <c r="AF283" s="128">
        <f>IF($H84=0,0,'Financial Summary - RDI-RED'!AF303*Sheet1!$H84*Sheet1!$K84/Sheet1!$N84/12)</f>
        <v>0</v>
      </c>
      <c r="AG283" s="127"/>
      <c r="AH283" s="128">
        <f>IF($H84=0,0,'Financial Summary - RDI-RED'!AH303*Sheet1!$H84*Sheet1!$K84/Sheet1!$N84/12)</f>
        <v>0</v>
      </c>
      <c r="AI283" s="127"/>
      <c r="AJ283" s="128">
        <f>IF($H84=0,0,'Financial Summary - RDI-RED'!AJ303*Sheet1!$H84*Sheet1!$K84/Sheet1!$N84/12)</f>
        <v>0</v>
      </c>
      <c r="AK283" s="127"/>
      <c r="AL283" s="128">
        <f>IF($H84=0,0,'Financial Summary - RDI-RED'!AL303*Sheet1!$H84*Sheet1!$K84/Sheet1!$N84/12)</f>
        <v>0</v>
      </c>
      <c r="AM283" s="127"/>
      <c r="AN283" s="128">
        <f>IF($H84=0,0,'Financial Summary - RDI-RED'!AN303*Sheet1!$H84*Sheet1!$K84/Sheet1!$N84/12)</f>
        <v>0</v>
      </c>
      <c r="AO283" s="127"/>
      <c r="AP283" s="128">
        <f>IF($H84=0,0,'Financial Summary - RDI-RED'!AP303*Sheet1!$H84*Sheet1!$K84/Sheet1!$N84/12)</f>
        <v>0</v>
      </c>
      <c r="AQ283" s="127"/>
      <c r="AR283" s="128">
        <f>IF($H84=0,0,'Financial Summary - RDI-RED'!AR303*Sheet1!$H84*Sheet1!$K84/Sheet1!$N84/12)</f>
        <v>0</v>
      </c>
      <c r="AS283" s="127"/>
      <c r="AT283" s="128">
        <f>IF($H84=0,0,'Financial Summary - RDI-RED'!AT303*Sheet1!$H84*Sheet1!$K84/Sheet1!$N84/12)</f>
        <v>0</v>
      </c>
      <c r="AU283" s="127"/>
      <c r="AW283" s="89">
        <f t="shared" si="43"/>
        <v>0</v>
      </c>
      <c r="AX283" s="89"/>
    </row>
    <row r="284" spans="2:50" hidden="1" outlineLevel="1" x14ac:dyDescent="0.35">
      <c r="B284" s="88" t="str">
        <f t="shared" si="42"/>
        <v>Investment 17</v>
      </c>
      <c r="C284" s="88"/>
      <c r="D284" s="88"/>
      <c r="E284" s="88"/>
      <c r="F284" s="88"/>
      <c r="G284" s="88"/>
      <c r="H284" s="128">
        <f>IF($H85=0,0,'Financial Summary - RDI-RED'!H304*Sheet1!$H85*Sheet1!$K85/Sheet1!$N85/12)</f>
        <v>0</v>
      </c>
      <c r="I284" s="127"/>
      <c r="J284" s="128">
        <f>IF($H85=0,0,'Financial Summary - RDI-RED'!J304*Sheet1!$H85*Sheet1!$K85/Sheet1!$N85/12)</f>
        <v>0</v>
      </c>
      <c r="K284" s="127"/>
      <c r="L284" s="128">
        <f>IF($H85=0,0,'Financial Summary - RDI-RED'!L304*Sheet1!$H85*Sheet1!$K85/Sheet1!$N85/12)</f>
        <v>0</v>
      </c>
      <c r="M284" s="127"/>
      <c r="N284" s="128">
        <f>IF($H85=0,0,'Financial Summary - RDI-RED'!N304*Sheet1!$H85*Sheet1!$K85/Sheet1!$N85/12)</f>
        <v>0</v>
      </c>
      <c r="O284" s="127"/>
      <c r="P284" s="128">
        <f>IF($H85=0,0,'Financial Summary - RDI-RED'!P304*Sheet1!$H85*Sheet1!$K85/Sheet1!$N85/12)</f>
        <v>0</v>
      </c>
      <c r="Q284" s="127"/>
      <c r="R284" s="128">
        <f>IF($H85=0,0,'Financial Summary - RDI-RED'!R304*Sheet1!$H85*Sheet1!$K85/Sheet1!$N85/12)</f>
        <v>0</v>
      </c>
      <c r="S284" s="127"/>
      <c r="T284" s="128">
        <f>IF($H85=0,0,'Financial Summary - RDI-RED'!T304*Sheet1!$H85*Sheet1!$K85/Sheet1!$N85/12)</f>
        <v>0</v>
      </c>
      <c r="U284" s="127"/>
      <c r="V284" s="128">
        <f>IF($H85=0,0,'Financial Summary - RDI-RED'!V304*Sheet1!$H85*Sheet1!$K85/Sheet1!$N85/12)</f>
        <v>0</v>
      </c>
      <c r="W284" s="127"/>
      <c r="X284" s="128">
        <f>IF($H85=0,0,'Financial Summary - RDI-RED'!X304*Sheet1!$H85*Sheet1!$K85/Sheet1!$N85/12)</f>
        <v>0</v>
      </c>
      <c r="Y284" s="127"/>
      <c r="Z284" s="128">
        <f>IF($H85=0,0,'Financial Summary - RDI-RED'!Z304*Sheet1!$H85*Sheet1!$K85/Sheet1!$N85/12)</f>
        <v>0</v>
      </c>
      <c r="AA284" s="127"/>
      <c r="AB284" s="128">
        <f>IF($H85=0,0,'Financial Summary - RDI-RED'!AB304*Sheet1!$H85*Sheet1!$K85/Sheet1!$N85/12)</f>
        <v>0</v>
      </c>
      <c r="AC284" s="127"/>
      <c r="AD284" s="128">
        <f>IF($H85=0,0,'Financial Summary - RDI-RED'!AD304*Sheet1!$H85*Sheet1!$K85/Sheet1!$N85/12)</f>
        <v>0</v>
      </c>
      <c r="AE284" s="127"/>
      <c r="AF284" s="128">
        <f>IF($H85=0,0,'Financial Summary - RDI-RED'!AF304*Sheet1!$H85*Sheet1!$K85/Sheet1!$N85/12)</f>
        <v>0</v>
      </c>
      <c r="AG284" s="127"/>
      <c r="AH284" s="128">
        <f>IF($H85=0,0,'Financial Summary - RDI-RED'!AH304*Sheet1!$H85*Sheet1!$K85/Sheet1!$N85/12)</f>
        <v>0</v>
      </c>
      <c r="AI284" s="127"/>
      <c r="AJ284" s="128">
        <f>IF($H85=0,0,'Financial Summary - RDI-RED'!AJ304*Sheet1!$H85*Sheet1!$K85/Sheet1!$N85/12)</f>
        <v>0</v>
      </c>
      <c r="AK284" s="127"/>
      <c r="AL284" s="128">
        <f>IF($H85=0,0,'Financial Summary - RDI-RED'!AL304*Sheet1!$H85*Sheet1!$K85/Sheet1!$N85/12)</f>
        <v>0</v>
      </c>
      <c r="AM284" s="127"/>
      <c r="AN284" s="128">
        <f>IF($H85=0,0,'Financial Summary - RDI-RED'!AN304*Sheet1!$H85*Sheet1!$K85/Sheet1!$N85/12)</f>
        <v>0</v>
      </c>
      <c r="AO284" s="127"/>
      <c r="AP284" s="128">
        <f>IF($H85=0,0,'Financial Summary - RDI-RED'!AP304*Sheet1!$H85*Sheet1!$K85/Sheet1!$N85/12)</f>
        <v>0</v>
      </c>
      <c r="AQ284" s="127"/>
      <c r="AR284" s="128">
        <f>IF($H85=0,0,'Financial Summary - RDI-RED'!AR304*Sheet1!$H85*Sheet1!$K85/Sheet1!$N85/12)</f>
        <v>0</v>
      </c>
      <c r="AS284" s="127"/>
      <c r="AT284" s="128">
        <f>IF($H85=0,0,'Financial Summary - RDI-RED'!AT304*Sheet1!$H85*Sheet1!$K85/Sheet1!$N85/12)</f>
        <v>0</v>
      </c>
      <c r="AU284" s="127"/>
      <c r="AW284" s="89">
        <f t="shared" si="43"/>
        <v>0</v>
      </c>
      <c r="AX284" s="89"/>
    </row>
    <row r="285" spans="2:50" hidden="1" outlineLevel="1" x14ac:dyDescent="0.35">
      <c r="B285" s="88" t="str">
        <f t="shared" si="42"/>
        <v>Investment 18</v>
      </c>
      <c r="C285" s="88"/>
      <c r="D285" s="88"/>
      <c r="E285" s="88"/>
      <c r="F285" s="88"/>
      <c r="G285" s="88"/>
      <c r="H285" s="128">
        <f>IF($H86=0,0,'Financial Summary - RDI-RED'!H305*Sheet1!$H86*Sheet1!$K86/Sheet1!$N86/12)</f>
        <v>0</v>
      </c>
      <c r="I285" s="127"/>
      <c r="J285" s="128">
        <f>IF($H86=0,0,'Financial Summary - RDI-RED'!J305*Sheet1!$H86*Sheet1!$K86/Sheet1!$N86/12)</f>
        <v>0</v>
      </c>
      <c r="K285" s="127"/>
      <c r="L285" s="128">
        <f>IF($H86=0,0,'Financial Summary - RDI-RED'!L305*Sheet1!$H86*Sheet1!$K86/Sheet1!$N86/12)</f>
        <v>0</v>
      </c>
      <c r="M285" s="127"/>
      <c r="N285" s="128">
        <f>IF($H86=0,0,'Financial Summary - RDI-RED'!N305*Sheet1!$H86*Sheet1!$K86/Sheet1!$N86/12)</f>
        <v>0</v>
      </c>
      <c r="O285" s="127"/>
      <c r="P285" s="128">
        <f>IF($H86=0,0,'Financial Summary - RDI-RED'!P305*Sheet1!$H86*Sheet1!$K86/Sheet1!$N86/12)</f>
        <v>0</v>
      </c>
      <c r="Q285" s="127"/>
      <c r="R285" s="128">
        <f>IF($H86=0,0,'Financial Summary - RDI-RED'!R305*Sheet1!$H86*Sheet1!$K86/Sheet1!$N86/12)</f>
        <v>0</v>
      </c>
      <c r="S285" s="127"/>
      <c r="T285" s="128">
        <f>IF($H86=0,0,'Financial Summary - RDI-RED'!T305*Sheet1!$H86*Sheet1!$K86/Sheet1!$N86/12)</f>
        <v>0</v>
      </c>
      <c r="U285" s="127"/>
      <c r="V285" s="128">
        <f>IF($H86=0,0,'Financial Summary - RDI-RED'!V305*Sheet1!$H86*Sheet1!$K86/Sheet1!$N86/12)</f>
        <v>0</v>
      </c>
      <c r="W285" s="127"/>
      <c r="X285" s="128">
        <f>IF($H86=0,0,'Financial Summary - RDI-RED'!X305*Sheet1!$H86*Sheet1!$K86/Sheet1!$N86/12)</f>
        <v>0</v>
      </c>
      <c r="Y285" s="127"/>
      <c r="Z285" s="128">
        <f>IF($H86=0,0,'Financial Summary - RDI-RED'!Z305*Sheet1!$H86*Sheet1!$K86/Sheet1!$N86/12)</f>
        <v>0</v>
      </c>
      <c r="AA285" s="127"/>
      <c r="AB285" s="128">
        <f>IF($H86=0,0,'Financial Summary - RDI-RED'!AB305*Sheet1!$H86*Sheet1!$K86/Sheet1!$N86/12)</f>
        <v>0</v>
      </c>
      <c r="AC285" s="127"/>
      <c r="AD285" s="128">
        <f>IF($H86=0,0,'Financial Summary - RDI-RED'!AD305*Sheet1!$H86*Sheet1!$K86/Sheet1!$N86/12)</f>
        <v>0</v>
      </c>
      <c r="AE285" s="127"/>
      <c r="AF285" s="128">
        <f>IF($H86=0,0,'Financial Summary - RDI-RED'!AF305*Sheet1!$H86*Sheet1!$K86/Sheet1!$N86/12)</f>
        <v>0</v>
      </c>
      <c r="AG285" s="127"/>
      <c r="AH285" s="128">
        <f>IF($H86=0,0,'Financial Summary - RDI-RED'!AH305*Sheet1!$H86*Sheet1!$K86/Sheet1!$N86/12)</f>
        <v>0</v>
      </c>
      <c r="AI285" s="127"/>
      <c r="AJ285" s="128">
        <f>IF($H86=0,0,'Financial Summary - RDI-RED'!AJ305*Sheet1!$H86*Sheet1!$K86/Sheet1!$N86/12)</f>
        <v>0</v>
      </c>
      <c r="AK285" s="127"/>
      <c r="AL285" s="128">
        <f>IF($H86=0,0,'Financial Summary - RDI-RED'!AL305*Sheet1!$H86*Sheet1!$K86/Sheet1!$N86/12)</f>
        <v>0</v>
      </c>
      <c r="AM285" s="127"/>
      <c r="AN285" s="128">
        <f>IF($H86=0,0,'Financial Summary - RDI-RED'!AN305*Sheet1!$H86*Sheet1!$K86/Sheet1!$N86/12)</f>
        <v>0</v>
      </c>
      <c r="AO285" s="127"/>
      <c r="AP285" s="128">
        <f>IF($H86=0,0,'Financial Summary - RDI-RED'!AP305*Sheet1!$H86*Sheet1!$K86/Sheet1!$N86/12)</f>
        <v>0</v>
      </c>
      <c r="AQ285" s="127"/>
      <c r="AR285" s="128">
        <f>IF($H86=0,0,'Financial Summary - RDI-RED'!AR305*Sheet1!$H86*Sheet1!$K86/Sheet1!$N86/12)</f>
        <v>0</v>
      </c>
      <c r="AS285" s="127"/>
      <c r="AT285" s="128">
        <f>IF($H86=0,0,'Financial Summary - RDI-RED'!AT305*Sheet1!$H86*Sheet1!$K86/Sheet1!$N86/12)</f>
        <v>0</v>
      </c>
      <c r="AU285" s="127"/>
      <c r="AW285" s="89">
        <f t="shared" si="43"/>
        <v>0</v>
      </c>
      <c r="AX285" s="89"/>
    </row>
    <row r="286" spans="2:50" hidden="1" outlineLevel="1" x14ac:dyDescent="0.35">
      <c r="B286" s="88" t="str">
        <f t="shared" si="42"/>
        <v>Investment 19</v>
      </c>
      <c r="C286" s="88"/>
      <c r="D286" s="88"/>
      <c r="E286" s="88"/>
      <c r="F286" s="88"/>
      <c r="G286" s="88"/>
      <c r="H286" s="128">
        <f>IF($H87=0,0,'Financial Summary - RDI-RED'!H306*Sheet1!$H87*Sheet1!$K87/Sheet1!$N87/12)</f>
        <v>0</v>
      </c>
      <c r="I286" s="127"/>
      <c r="J286" s="128">
        <f>IF($H87=0,0,'Financial Summary - RDI-RED'!J306*Sheet1!$H87*Sheet1!$K87/Sheet1!$N87/12)</f>
        <v>0</v>
      </c>
      <c r="K286" s="127"/>
      <c r="L286" s="128">
        <f>IF($H87=0,0,'Financial Summary - RDI-RED'!L306*Sheet1!$H87*Sheet1!$K87/Sheet1!$N87/12)</f>
        <v>0</v>
      </c>
      <c r="M286" s="127"/>
      <c r="N286" s="128">
        <f>IF($H87=0,0,'Financial Summary - RDI-RED'!N306*Sheet1!$H87*Sheet1!$K87/Sheet1!$N87/12)</f>
        <v>0</v>
      </c>
      <c r="O286" s="127"/>
      <c r="P286" s="128">
        <f>IF($H87=0,0,'Financial Summary - RDI-RED'!P306*Sheet1!$H87*Sheet1!$K87/Sheet1!$N87/12)</f>
        <v>0</v>
      </c>
      <c r="Q286" s="127"/>
      <c r="R286" s="128">
        <f>IF($H87=0,0,'Financial Summary - RDI-RED'!R306*Sheet1!$H87*Sheet1!$K87/Sheet1!$N87/12)</f>
        <v>0</v>
      </c>
      <c r="S286" s="127"/>
      <c r="T286" s="128">
        <f>IF($H87=0,0,'Financial Summary - RDI-RED'!T306*Sheet1!$H87*Sheet1!$K87/Sheet1!$N87/12)</f>
        <v>0</v>
      </c>
      <c r="U286" s="127"/>
      <c r="V286" s="128">
        <f>IF($H87=0,0,'Financial Summary - RDI-RED'!V306*Sheet1!$H87*Sheet1!$K87/Sheet1!$N87/12)</f>
        <v>0</v>
      </c>
      <c r="W286" s="127"/>
      <c r="X286" s="128">
        <f>IF($H87=0,0,'Financial Summary - RDI-RED'!X306*Sheet1!$H87*Sheet1!$K87/Sheet1!$N87/12)</f>
        <v>0</v>
      </c>
      <c r="Y286" s="127"/>
      <c r="Z286" s="128">
        <f>IF($H87=0,0,'Financial Summary - RDI-RED'!Z306*Sheet1!$H87*Sheet1!$K87/Sheet1!$N87/12)</f>
        <v>0</v>
      </c>
      <c r="AA286" s="127"/>
      <c r="AB286" s="128">
        <f>IF($H87=0,0,'Financial Summary - RDI-RED'!AB306*Sheet1!$H87*Sheet1!$K87/Sheet1!$N87/12)</f>
        <v>0</v>
      </c>
      <c r="AC286" s="127"/>
      <c r="AD286" s="128">
        <f>IF($H87=0,0,'Financial Summary - RDI-RED'!AD306*Sheet1!$H87*Sheet1!$K87/Sheet1!$N87/12)</f>
        <v>0</v>
      </c>
      <c r="AE286" s="127"/>
      <c r="AF286" s="128">
        <f>IF($H87=0,0,'Financial Summary - RDI-RED'!AF306*Sheet1!$H87*Sheet1!$K87/Sheet1!$N87/12)</f>
        <v>0</v>
      </c>
      <c r="AG286" s="127"/>
      <c r="AH286" s="128">
        <f>IF($H87=0,0,'Financial Summary - RDI-RED'!AH306*Sheet1!$H87*Sheet1!$K87/Sheet1!$N87/12)</f>
        <v>0</v>
      </c>
      <c r="AI286" s="127"/>
      <c r="AJ286" s="128">
        <f>IF($H87=0,0,'Financial Summary - RDI-RED'!AJ306*Sheet1!$H87*Sheet1!$K87/Sheet1!$N87/12)</f>
        <v>0</v>
      </c>
      <c r="AK286" s="127"/>
      <c r="AL286" s="128">
        <f>IF($H87=0,0,'Financial Summary - RDI-RED'!AL306*Sheet1!$H87*Sheet1!$K87/Sheet1!$N87/12)</f>
        <v>0</v>
      </c>
      <c r="AM286" s="127"/>
      <c r="AN286" s="128">
        <f>IF($H87=0,0,'Financial Summary - RDI-RED'!AN306*Sheet1!$H87*Sheet1!$K87/Sheet1!$N87/12)</f>
        <v>0</v>
      </c>
      <c r="AO286" s="127"/>
      <c r="AP286" s="128">
        <f>IF($H87=0,0,'Financial Summary - RDI-RED'!AP306*Sheet1!$H87*Sheet1!$K87/Sheet1!$N87/12)</f>
        <v>0</v>
      </c>
      <c r="AQ286" s="127"/>
      <c r="AR286" s="128">
        <f>IF($H87=0,0,'Financial Summary - RDI-RED'!AR306*Sheet1!$H87*Sheet1!$K87/Sheet1!$N87/12)</f>
        <v>0</v>
      </c>
      <c r="AS286" s="127"/>
      <c r="AT286" s="128">
        <f>IF($H87=0,0,'Financial Summary - RDI-RED'!AT306*Sheet1!$H87*Sheet1!$K87/Sheet1!$N87/12)</f>
        <v>0</v>
      </c>
      <c r="AU286" s="127"/>
      <c r="AW286" s="89">
        <f t="shared" si="43"/>
        <v>0</v>
      </c>
      <c r="AX286" s="89"/>
    </row>
    <row r="287" spans="2:50" hidden="1" outlineLevel="1" x14ac:dyDescent="0.35">
      <c r="B287" s="88" t="str">
        <f t="shared" si="42"/>
        <v>Investment 20</v>
      </c>
      <c r="C287" s="88"/>
      <c r="D287" s="88"/>
      <c r="E287" s="88"/>
      <c r="F287" s="88"/>
      <c r="G287" s="88"/>
      <c r="H287" s="128">
        <f>IF($H88=0,0,'Financial Summary - RDI-RED'!H307*Sheet1!$H88*Sheet1!$K88/Sheet1!$N88/12)</f>
        <v>0</v>
      </c>
      <c r="I287" s="127"/>
      <c r="J287" s="128">
        <f>IF($H88=0,0,'Financial Summary - RDI-RED'!J307*Sheet1!$H88*Sheet1!$K88/Sheet1!$N88/12)</f>
        <v>0</v>
      </c>
      <c r="K287" s="127"/>
      <c r="L287" s="128">
        <f>IF($H88=0,0,'Financial Summary - RDI-RED'!L307*Sheet1!$H88*Sheet1!$K88/Sheet1!$N88/12)</f>
        <v>0</v>
      </c>
      <c r="M287" s="127"/>
      <c r="N287" s="128">
        <f>IF($H88=0,0,'Financial Summary - RDI-RED'!N307*Sheet1!$H88*Sheet1!$K88/Sheet1!$N88/12)</f>
        <v>0</v>
      </c>
      <c r="O287" s="127"/>
      <c r="P287" s="128">
        <f>IF($H88=0,0,'Financial Summary - RDI-RED'!P307*Sheet1!$H88*Sheet1!$K88/Sheet1!$N88/12)</f>
        <v>0</v>
      </c>
      <c r="Q287" s="127"/>
      <c r="R287" s="128">
        <f>IF($H88=0,0,'Financial Summary - RDI-RED'!R307*Sheet1!$H88*Sheet1!$K88/Sheet1!$N88/12)</f>
        <v>0</v>
      </c>
      <c r="S287" s="127"/>
      <c r="T287" s="128">
        <f>IF($H88=0,0,'Financial Summary - RDI-RED'!T307*Sheet1!$H88*Sheet1!$K88/Sheet1!$N88/12)</f>
        <v>0</v>
      </c>
      <c r="U287" s="127"/>
      <c r="V287" s="128">
        <f>IF($H88=0,0,'Financial Summary - RDI-RED'!V307*Sheet1!$H88*Sheet1!$K88/Sheet1!$N88/12)</f>
        <v>0</v>
      </c>
      <c r="W287" s="127"/>
      <c r="X287" s="128">
        <f>IF($H88=0,0,'Financial Summary - RDI-RED'!X307*Sheet1!$H88*Sheet1!$K88/Sheet1!$N88/12)</f>
        <v>0</v>
      </c>
      <c r="Y287" s="127"/>
      <c r="Z287" s="128">
        <f>IF($H88=0,0,'Financial Summary - RDI-RED'!Z307*Sheet1!$H88*Sheet1!$K88/Sheet1!$N88/12)</f>
        <v>0</v>
      </c>
      <c r="AA287" s="127"/>
      <c r="AB287" s="128">
        <f>IF($H88=0,0,'Financial Summary - RDI-RED'!AB307*Sheet1!$H88*Sheet1!$K88/Sheet1!$N88/12)</f>
        <v>0</v>
      </c>
      <c r="AC287" s="127"/>
      <c r="AD287" s="128">
        <f>IF($H88=0,0,'Financial Summary - RDI-RED'!AD307*Sheet1!$H88*Sheet1!$K88/Sheet1!$N88/12)</f>
        <v>0</v>
      </c>
      <c r="AE287" s="127"/>
      <c r="AF287" s="128">
        <f>IF($H88=0,0,'Financial Summary - RDI-RED'!AF307*Sheet1!$H88*Sheet1!$K88/Sheet1!$N88/12)</f>
        <v>0</v>
      </c>
      <c r="AG287" s="127"/>
      <c r="AH287" s="128">
        <f>IF($H88=0,0,'Financial Summary - RDI-RED'!AH307*Sheet1!$H88*Sheet1!$K88/Sheet1!$N88/12)</f>
        <v>0</v>
      </c>
      <c r="AI287" s="127"/>
      <c r="AJ287" s="128">
        <f>IF($H88=0,0,'Financial Summary - RDI-RED'!AJ307*Sheet1!$H88*Sheet1!$K88/Sheet1!$N88/12)</f>
        <v>0</v>
      </c>
      <c r="AK287" s="127"/>
      <c r="AL287" s="128">
        <f>IF($H88=0,0,'Financial Summary - RDI-RED'!AL307*Sheet1!$H88*Sheet1!$K88/Sheet1!$N88/12)</f>
        <v>0</v>
      </c>
      <c r="AM287" s="127"/>
      <c r="AN287" s="128">
        <f>IF($H88=0,0,'Financial Summary - RDI-RED'!AN307*Sheet1!$H88*Sheet1!$K88/Sheet1!$N88/12)</f>
        <v>0</v>
      </c>
      <c r="AO287" s="127"/>
      <c r="AP287" s="128">
        <f>IF($H88=0,0,'Financial Summary - RDI-RED'!AP307*Sheet1!$H88*Sheet1!$K88/Sheet1!$N88/12)</f>
        <v>0</v>
      </c>
      <c r="AQ287" s="127"/>
      <c r="AR287" s="128">
        <f>IF($H88=0,0,'Financial Summary - RDI-RED'!AR307*Sheet1!$H88*Sheet1!$K88/Sheet1!$N88/12)</f>
        <v>0</v>
      </c>
      <c r="AS287" s="127"/>
      <c r="AT287" s="128">
        <f>IF($H88=0,0,'Financial Summary - RDI-RED'!AT307*Sheet1!$H88*Sheet1!$K88/Sheet1!$N88/12)</f>
        <v>0</v>
      </c>
      <c r="AU287" s="127"/>
      <c r="AW287" s="89">
        <f t="shared" si="43"/>
        <v>0</v>
      </c>
      <c r="AX287" s="89"/>
    </row>
    <row r="288" spans="2:50" hidden="1" outlineLevel="1" x14ac:dyDescent="0.35">
      <c r="B288" s="88" t="str">
        <f t="shared" si="42"/>
        <v>Investment 21</v>
      </c>
      <c r="C288" s="88"/>
      <c r="D288" s="88"/>
      <c r="E288" s="88"/>
      <c r="F288" s="88"/>
      <c r="G288" s="88"/>
      <c r="H288" s="128">
        <f>IF($H89=0,0,'Financial Summary - RDI-RED'!H308*Sheet1!$H89*Sheet1!$K89/Sheet1!$N89/12)</f>
        <v>0</v>
      </c>
      <c r="I288" s="127"/>
      <c r="J288" s="128">
        <f>IF($H89=0,0,'Financial Summary - RDI-RED'!J308*Sheet1!$H89*Sheet1!$K89/Sheet1!$N89/12)</f>
        <v>0</v>
      </c>
      <c r="K288" s="127"/>
      <c r="L288" s="128">
        <f>IF($H89=0,0,'Financial Summary - RDI-RED'!L308*Sheet1!$H89*Sheet1!$K89/Sheet1!$N89/12)</f>
        <v>0</v>
      </c>
      <c r="M288" s="127"/>
      <c r="N288" s="128">
        <f>IF($H89=0,0,'Financial Summary - RDI-RED'!N308*Sheet1!$H89*Sheet1!$K89/Sheet1!$N89/12)</f>
        <v>0</v>
      </c>
      <c r="O288" s="127"/>
      <c r="P288" s="128">
        <f>IF($H89=0,0,'Financial Summary - RDI-RED'!P308*Sheet1!$H89*Sheet1!$K89/Sheet1!$N89/12)</f>
        <v>0</v>
      </c>
      <c r="Q288" s="127"/>
      <c r="R288" s="128">
        <f>IF($H89=0,0,'Financial Summary - RDI-RED'!R308*Sheet1!$H89*Sheet1!$K89/Sheet1!$N89/12)</f>
        <v>0</v>
      </c>
      <c r="S288" s="127"/>
      <c r="T288" s="128">
        <f>IF($H89=0,0,'Financial Summary - RDI-RED'!T308*Sheet1!$H89*Sheet1!$K89/Sheet1!$N89/12)</f>
        <v>0</v>
      </c>
      <c r="U288" s="127"/>
      <c r="V288" s="128">
        <f>IF($H89=0,0,'Financial Summary - RDI-RED'!V308*Sheet1!$H89*Sheet1!$K89/Sheet1!$N89/12)</f>
        <v>0</v>
      </c>
      <c r="W288" s="127"/>
      <c r="X288" s="128">
        <f>IF($H89=0,0,'Financial Summary - RDI-RED'!X308*Sheet1!$H89*Sheet1!$K89/Sheet1!$N89/12)</f>
        <v>0</v>
      </c>
      <c r="Y288" s="127"/>
      <c r="Z288" s="128">
        <f>IF($H89=0,0,'Financial Summary - RDI-RED'!Z308*Sheet1!$H89*Sheet1!$K89/Sheet1!$N89/12)</f>
        <v>0</v>
      </c>
      <c r="AA288" s="127"/>
      <c r="AB288" s="128">
        <f>IF($H89=0,0,'Financial Summary - RDI-RED'!AB308*Sheet1!$H89*Sheet1!$K89/Sheet1!$N89/12)</f>
        <v>0</v>
      </c>
      <c r="AC288" s="127"/>
      <c r="AD288" s="128">
        <f>IF($H89=0,0,'Financial Summary - RDI-RED'!AD308*Sheet1!$H89*Sheet1!$K89/Sheet1!$N89/12)</f>
        <v>0</v>
      </c>
      <c r="AE288" s="127"/>
      <c r="AF288" s="128">
        <f>IF($H89=0,0,'Financial Summary - RDI-RED'!AF308*Sheet1!$H89*Sheet1!$K89/Sheet1!$N89/12)</f>
        <v>0</v>
      </c>
      <c r="AG288" s="127"/>
      <c r="AH288" s="128">
        <f>IF($H89=0,0,'Financial Summary - RDI-RED'!AH308*Sheet1!$H89*Sheet1!$K89/Sheet1!$N89/12)</f>
        <v>0</v>
      </c>
      <c r="AI288" s="127"/>
      <c r="AJ288" s="128">
        <f>IF($H89=0,0,'Financial Summary - RDI-RED'!AJ308*Sheet1!$H89*Sheet1!$K89/Sheet1!$N89/12)</f>
        <v>0</v>
      </c>
      <c r="AK288" s="127"/>
      <c r="AL288" s="128">
        <f>IF($H89=0,0,'Financial Summary - RDI-RED'!AL308*Sheet1!$H89*Sheet1!$K89/Sheet1!$N89/12)</f>
        <v>0</v>
      </c>
      <c r="AM288" s="127"/>
      <c r="AN288" s="128">
        <f>IF($H89=0,0,'Financial Summary - RDI-RED'!AN308*Sheet1!$H89*Sheet1!$K89/Sheet1!$N89/12)</f>
        <v>0</v>
      </c>
      <c r="AO288" s="127"/>
      <c r="AP288" s="128">
        <f>IF($H89=0,0,'Financial Summary - RDI-RED'!AP308*Sheet1!$H89*Sheet1!$K89/Sheet1!$N89/12)</f>
        <v>0</v>
      </c>
      <c r="AQ288" s="127"/>
      <c r="AR288" s="128">
        <f>IF($H89=0,0,'Financial Summary - RDI-RED'!AR308*Sheet1!$H89*Sheet1!$K89/Sheet1!$N89/12)</f>
        <v>0</v>
      </c>
      <c r="AS288" s="127"/>
      <c r="AT288" s="128">
        <f>IF($H89=0,0,'Financial Summary - RDI-RED'!AT308*Sheet1!$H89*Sheet1!$K89/Sheet1!$N89/12)</f>
        <v>0</v>
      </c>
      <c r="AU288" s="127"/>
      <c r="AW288" s="89">
        <f t="shared" si="43"/>
        <v>0</v>
      </c>
      <c r="AX288" s="89"/>
    </row>
    <row r="289" spans="2:50" hidden="1" outlineLevel="1" x14ac:dyDescent="0.35">
      <c r="B289" s="88" t="str">
        <f t="shared" si="42"/>
        <v>Investment 22</v>
      </c>
      <c r="C289" s="88"/>
      <c r="D289" s="88"/>
      <c r="E289" s="88"/>
      <c r="F289" s="88"/>
      <c r="G289" s="88"/>
      <c r="H289" s="128">
        <f>IF($H90=0,0,'Financial Summary - RDI-RED'!H309*Sheet1!$H90*Sheet1!$K90/Sheet1!$N90/12)</f>
        <v>0</v>
      </c>
      <c r="I289" s="127"/>
      <c r="J289" s="128">
        <f>IF($H90=0,0,'Financial Summary - RDI-RED'!J309*Sheet1!$H90*Sheet1!$K90/Sheet1!$N90/12)</f>
        <v>0</v>
      </c>
      <c r="K289" s="127"/>
      <c r="L289" s="128">
        <f>IF($H90=0,0,'Financial Summary - RDI-RED'!L309*Sheet1!$H90*Sheet1!$K90/Sheet1!$N90/12)</f>
        <v>0</v>
      </c>
      <c r="M289" s="127"/>
      <c r="N289" s="128">
        <f>IF($H90=0,0,'Financial Summary - RDI-RED'!N309*Sheet1!$H90*Sheet1!$K90/Sheet1!$N90/12)</f>
        <v>0</v>
      </c>
      <c r="O289" s="127"/>
      <c r="P289" s="128">
        <f>IF($H90=0,0,'Financial Summary - RDI-RED'!P309*Sheet1!$H90*Sheet1!$K90/Sheet1!$N90/12)</f>
        <v>0</v>
      </c>
      <c r="Q289" s="127"/>
      <c r="R289" s="128">
        <f>IF($H90=0,0,'Financial Summary - RDI-RED'!R309*Sheet1!$H90*Sheet1!$K90/Sheet1!$N90/12)</f>
        <v>0</v>
      </c>
      <c r="S289" s="127"/>
      <c r="T289" s="128">
        <f>IF($H90=0,0,'Financial Summary - RDI-RED'!T309*Sheet1!$H90*Sheet1!$K90/Sheet1!$N90/12)</f>
        <v>0</v>
      </c>
      <c r="U289" s="127"/>
      <c r="V289" s="128">
        <f>IF($H90=0,0,'Financial Summary - RDI-RED'!V309*Sheet1!$H90*Sheet1!$K90/Sheet1!$N90/12)</f>
        <v>0</v>
      </c>
      <c r="W289" s="127"/>
      <c r="X289" s="128">
        <f>IF($H90=0,0,'Financial Summary - RDI-RED'!X309*Sheet1!$H90*Sheet1!$K90/Sheet1!$N90/12)</f>
        <v>0</v>
      </c>
      <c r="Y289" s="127"/>
      <c r="Z289" s="128">
        <f>IF($H90=0,0,'Financial Summary - RDI-RED'!Z309*Sheet1!$H90*Sheet1!$K90/Sheet1!$N90/12)</f>
        <v>0</v>
      </c>
      <c r="AA289" s="127"/>
      <c r="AB289" s="128">
        <f>IF($H90=0,0,'Financial Summary - RDI-RED'!AB309*Sheet1!$H90*Sheet1!$K90/Sheet1!$N90/12)</f>
        <v>0</v>
      </c>
      <c r="AC289" s="127"/>
      <c r="AD289" s="128">
        <f>IF($H90=0,0,'Financial Summary - RDI-RED'!AD309*Sheet1!$H90*Sheet1!$K90/Sheet1!$N90/12)</f>
        <v>0</v>
      </c>
      <c r="AE289" s="127"/>
      <c r="AF289" s="128">
        <f>IF($H90=0,0,'Financial Summary - RDI-RED'!AF309*Sheet1!$H90*Sheet1!$K90/Sheet1!$N90/12)</f>
        <v>0</v>
      </c>
      <c r="AG289" s="127"/>
      <c r="AH289" s="128">
        <f>IF($H90=0,0,'Financial Summary - RDI-RED'!AH309*Sheet1!$H90*Sheet1!$K90/Sheet1!$N90/12)</f>
        <v>0</v>
      </c>
      <c r="AI289" s="127"/>
      <c r="AJ289" s="128">
        <f>IF($H90=0,0,'Financial Summary - RDI-RED'!AJ309*Sheet1!$H90*Sheet1!$K90/Sheet1!$N90/12)</f>
        <v>0</v>
      </c>
      <c r="AK289" s="127"/>
      <c r="AL289" s="128">
        <f>IF($H90=0,0,'Financial Summary - RDI-RED'!AL309*Sheet1!$H90*Sheet1!$K90/Sheet1!$N90/12)</f>
        <v>0</v>
      </c>
      <c r="AM289" s="127"/>
      <c r="AN289" s="128">
        <f>IF($H90=0,0,'Financial Summary - RDI-RED'!AN309*Sheet1!$H90*Sheet1!$K90/Sheet1!$N90/12)</f>
        <v>0</v>
      </c>
      <c r="AO289" s="127"/>
      <c r="AP289" s="128">
        <f>IF($H90=0,0,'Financial Summary - RDI-RED'!AP309*Sheet1!$H90*Sheet1!$K90/Sheet1!$N90/12)</f>
        <v>0</v>
      </c>
      <c r="AQ289" s="127"/>
      <c r="AR289" s="128">
        <f>IF($H90=0,0,'Financial Summary - RDI-RED'!AR309*Sheet1!$H90*Sheet1!$K90/Sheet1!$N90/12)</f>
        <v>0</v>
      </c>
      <c r="AS289" s="127"/>
      <c r="AT289" s="128">
        <f>IF($H90=0,0,'Financial Summary - RDI-RED'!AT309*Sheet1!$H90*Sheet1!$K90/Sheet1!$N90/12)</f>
        <v>0</v>
      </c>
      <c r="AU289" s="127"/>
      <c r="AW289" s="89">
        <f t="shared" si="43"/>
        <v>0</v>
      </c>
      <c r="AX289" s="89"/>
    </row>
    <row r="290" spans="2:50" hidden="1" outlineLevel="1" x14ac:dyDescent="0.35">
      <c r="B290" s="88" t="str">
        <f t="shared" si="42"/>
        <v>Investment 23</v>
      </c>
      <c r="C290" s="88"/>
      <c r="D290" s="88"/>
      <c r="E290" s="88"/>
      <c r="F290" s="88"/>
      <c r="G290" s="88"/>
      <c r="H290" s="128">
        <f>IF($H91=0,0,'Financial Summary - RDI-RED'!H310*Sheet1!$H91*Sheet1!$K91/Sheet1!$N91/12)</f>
        <v>0</v>
      </c>
      <c r="I290" s="127"/>
      <c r="J290" s="128">
        <f>IF($H91=0,0,'Financial Summary - RDI-RED'!J310*Sheet1!$H91*Sheet1!$K91/Sheet1!$N91/12)</f>
        <v>0</v>
      </c>
      <c r="K290" s="127"/>
      <c r="L290" s="128">
        <f>IF($H91=0,0,'Financial Summary - RDI-RED'!L310*Sheet1!$H91*Sheet1!$K91/Sheet1!$N91/12)</f>
        <v>0</v>
      </c>
      <c r="M290" s="127"/>
      <c r="N290" s="128">
        <f>IF($H91=0,0,'Financial Summary - RDI-RED'!N310*Sheet1!$H91*Sheet1!$K91/Sheet1!$N91/12)</f>
        <v>0</v>
      </c>
      <c r="O290" s="127"/>
      <c r="P290" s="128">
        <f>IF($H91=0,0,'Financial Summary - RDI-RED'!P310*Sheet1!$H91*Sheet1!$K91/Sheet1!$N91/12)</f>
        <v>0</v>
      </c>
      <c r="Q290" s="127"/>
      <c r="R290" s="128">
        <f>IF($H91=0,0,'Financial Summary - RDI-RED'!R310*Sheet1!$H91*Sheet1!$K91/Sheet1!$N91/12)</f>
        <v>0</v>
      </c>
      <c r="S290" s="127"/>
      <c r="T290" s="128">
        <f>IF($H91=0,0,'Financial Summary - RDI-RED'!T310*Sheet1!$H91*Sheet1!$K91/Sheet1!$N91/12)</f>
        <v>0</v>
      </c>
      <c r="U290" s="127"/>
      <c r="V290" s="128">
        <f>IF($H91=0,0,'Financial Summary - RDI-RED'!V310*Sheet1!$H91*Sheet1!$K91/Sheet1!$N91/12)</f>
        <v>0</v>
      </c>
      <c r="W290" s="127"/>
      <c r="X290" s="128">
        <f>IF($H91=0,0,'Financial Summary - RDI-RED'!X310*Sheet1!$H91*Sheet1!$K91/Sheet1!$N91/12)</f>
        <v>0</v>
      </c>
      <c r="Y290" s="127"/>
      <c r="Z290" s="128">
        <f>IF($H91=0,0,'Financial Summary - RDI-RED'!Z310*Sheet1!$H91*Sheet1!$K91/Sheet1!$N91/12)</f>
        <v>0</v>
      </c>
      <c r="AA290" s="127"/>
      <c r="AB290" s="128">
        <f>IF($H91=0,0,'Financial Summary - RDI-RED'!AB310*Sheet1!$H91*Sheet1!$K91/Sheet1!$N91/12)</f>
        <v>0</v>
      </c>
      <c r="AC290" s="127"/>
      <c r="AD290" s="128">
        <f>IF($H91=0,0,'Financial Summary - RDI-RED'!AD310*Sheet1!$H91*Sheet1!$K91/Sheet1!$N91/12)</f>
        <v>0</v>
      </c>
      <c r="AE290" s="127"/>
      <c r="AF290" s="128">
        <f>IF($H91=0,0,'Financial Summary - RDI-RED'!AF310*Sheet1!$H91*Sheet1!$K91/Sheet1!$N91/12)</f>
        <v>0</v>
      </c>
      <c r="AG290" s="127"/>
      <c r="AH290" s="128">
        <f>IF($H91=0,0,'Financial Summary - RDI-RED'!AH310*Sheet1!$H91*Sheet1!$K91/Sheet1!$N91/12)</f>
        <v>0</v>
      </c>
      <c r="AI290" s="127"/>
      <c r="AJ290" s="128">
        <f>IF($H91=0,0,'Financial Summary - RDI-RED'!AJ310*Sheet1!$H91*Sheet1!$K91/Sheet1!$N91/12)</f>
        <v>0</v>
      </c>
      <c r="AK290" s="127"/>
      <c r="AL290" s="128">
        <f>IF($H91=0,0,'Financial Summary - RDI-RED'!AL310*Sheet1!$H91*Sheet1!$K91/Sheet1!$N91/12)</f>
        <v>0</v>
      </c>
      <c r="AM290" s="127"/>
      <c r="AN290" s="128">
        <f>IF($H91=0,0,'Financial Summary - RDI-RED'!AN310*Sheet1!$H91*Sheet1!$K91/Sheet1!$N91/12)</f>
        <v>0</v>
      </c>
      <c r="AO290" s="127"/>
      <c r="AP290" s="128">
        <f>IF($H91=0,0,'Financial Summary - RDI-RED'!AP310*Sheet1!$H91*Sheet1!$K91/Sheet1!$N91/12)</f>
        <v>0</v>
      </c>
      <c r="AQ290" s="127"/>
      <c r="AR290" s="128">
        <f>IF($H91=0,0,'Financial Summary - RDI-RED'!AR310*Sheet1!$H91*Sheet1!$K91/Sheet1!$N91/12)</f>
        <v>0</v>
      </c>
      <c r="AS290" s="127"/>
      <c r="AT290" s="128">
        <f>IF($H91=0,0,'Financial Summary - RDI-RED'!AT310*Sheet1!$H91*Sheet1!$K91/Sheet1!$N91/12)</f>
        <v>0</v>
      </c>
      <c r="AU290" s="127"/>
      <c r="AW290" s="89">
        <f t="shared" si="43"/>
        <v>0</v>
      </c>
      <c r="AX290" s="89"/>
    </row>
    <row r="291" spans="2:50" hidden="1" outlineLevel="1" x14ac:dyDescent="0.35">
      <c r="B291" s="88" t="str">
        <f t="shared" si="42"/>
        <v>Investment 24</v>
      </c>
      <c r="C291" s="88"/>
      <c r="D291" s="88"/>
      <c r="E291" s="88"/>
      <c r="F291" s="88"/>
      <c r="G291" s="88"/>
      <c r="H291" s="128">
        <f>IF($H92=0,0,'Financial Summary - RDI-RED'!H311*Sheet1!$H92*Sheet1!$K92/Sheet1!$N92/12)</f>
        <v>0</v>
      </c>
      <c r="I291" s="127"/>
      <c r="J291" s="128">
        <f>IF($H92=0,0,'Financial Summary - RDI-RED'!J311*Sheet1!$H92*Sheet1!$K92/Sheet1!$N92/12)</f>
        <v>0</v>
      </c>
      <c r="K291" s="127"/>
      <c r="L291" s="128">
        <f>IF($H92=0,0,'Financial Summary - RDI-RED'!L311*Sheet1!$H92*Sheet1!$K92/Sheet1!$N92/12)</f>
        <v>0</v>
      </c>
      <c r="M291" s="127"/>
      <c r="N291" s="128">
        <f>IF($H92=0,0,'Financial Summary - RDI-RED'!N311*Sheet1!$H92*Sheet1!$K92/Sheet1!$N92/12)</f>
        <v>0</v>
      </c>
      <c r="O291" s="127"/>
      <c r="P291" s="128">
        <f>IF($H92=0,0,'Financial Summary - RDI-RED'!P311*Sheet1!$H92*Sheet1!$K92/Sheet1!$N92/12)</f>
        <v>0</v>
      </c>
      <c r="Q291" s="127"/>
      <c r="R291" s="128">
        <f>IF($H92=0,0,'Financial Summary - RDI-RED'!R311*Sheet1!$H92*Sheet1!$K92/Sheet1!$N92/12)</f>
        <v>0</v>
      </c>
      <c r="S291" s="127"/>
      <c r="T291" s="128">
        <f>IF($H92=0,0,'Financial Summary - RDI-RED'!T311*Sheet1!$H92*Sheet1!$K92/Sheet1!$N92/12)</f>
        <v>0</v>
      </c>
      <c r="U291" s="127"/>
      <c r="V291" s="128">
        <f>IF($H92=0,0,'Financial Summary - RDI-RED'!V311*Sheet1!$H92*Sheet1!$K92/Sheet1!$N92/12)</f>
        <v>0</v>
      </c>
      <c r="W291" s="127"/>
      <c r="X291" s="128">
        <f>IF($H92=0,0,'Financial Summary - RDI-RED'!X311*Sheet1!$H92*Sheet1!$K92/Sheet1!$N92/12)</f>
        <v>0</v>
      </c>
      <c r="Y291" s="127"/>
      <c r="Z291" s="128">
        <f>IF($H92=0,0,'Financial Summary - RDI-RED'!Z311*Sheet1!$H92*Sheet1!$K92/Sheet1!$N92/12)</f>
        <v>0</v>
      </c>
      <c r="AA291" s="127"/>
      <c r="AB291" s="128">
        <f>IF($H92=0,0,'Financial Summary - RDI-RED'!AB311*Sheet1!$H92*Sheet1!$K92/Sheet1!$N92/12)</f>
        <v>0</v>
      </c>
      <c r="AC291" s="127"/>
      <c r="AD291" s="128">
        <f>IF($H92=0,0,'Financial Summary - RDI-RED'!AD311*Sheet1!$H92*Sheet1!$K92/Sheet1!$N92/12)</f>
        <v>0</v>
      </c>
      <c r="AE291" s="127"/>
      <c r="AF291" s="128">
        <f>IF($H92=0,0,'Financial Summary - RDI-RED'!AF311*Sheet1!$H92*Sheet1!$K92/Sheet1!$N92/12)</f>
        <v>0</v>
      </c>
      <c r="AG291" s="127"/>
      <c r="AH291" s="128">
        <f>IF($H92=0,0,'Financial Summary - RDI-RED'!AH311*Sheet1!$H92*Sheet1!$K92/Sheet1!$N92/12)</f>
        <v>0</v>
      </c>
      <c r="AI291" s="127"/>
      <c r="AJ291" s="128">
        <f>IF($H92=0,0,'Financial Summary - RDI-RED'!AJ311*Sheet1!$H92*Sheet1!$K92/Sheet1!$N92/12)</f>
        <v>0</v>
      </c>
      <c r="AK291" s="127"/>
      <c r="AL291" s="128">
        <f>IF($H92=0,0,'Financial Summary - RDI-RED'!AL311*Sheet1!$H92*Sheet1!$K92/Sheet1!$N92/12)</f>
        <v>0</v>
      </c>
      <c r="AM291" s="127"/>
      <c r="AN291" s="128">
        <f>IF($H92=0,0,'Financial Summary - RDI-RED'!AN311*Sheet1!$H92*Sheet1!$K92/Sheet1!$N92/12)</f>
        <v>0</v>
      </c>
      <c r="AO291" s="127"/>
      <c r="AP291" s="128">
        <f>IF($H92=0,0,'Financial Summary - RDI-RED'!AP311*Sheet1!$H92*Sheet1!$K92/Sheet1!$N92/12)</f>
        <v>0</v>
      </c>
      <c r="AQ291" s="127"/>
      <c r="AR291" s="128">
        <f>IF($H92=0,0,'Financial Summary - RDI-RED'!AR311*Sheet1!$H92*Sheet1!$K92/Sheet1!$N92/12)</f>
        <v>0</v>
      </c>
      <c r="AS291" s="127"/>
      <c r="AT291" s="128">
        <f>IF($H92=0,0,'Financial Summary - RDI-RED'!AT311*Sheet1!$H92*Sheet1!$K92/Sheet1!$N92/12)</f>
        <v>0</v>
      </c>
      <c r="AU291" s="127"/>
      <c r="AW291" s="89">
        <f t="shared" si="43"/>
        <v>0</v>
      </c>
      <c r="AX291" s="89"/>
    </row>
    <row r="292" spans="2:50" hidden="1" outlineLevel="1" x14ac:dyDescent="0.35">
      <c r="B292" s="88" t="str">
        <f t="shared" si="42"/>
        <v>Investment 25</v>
      </c>
      <c r="C292" s="88"/>
      <c r="D292" s="88"/>
      <c r="E292" s="88"/>
      <c r="F292" s="88"/>
      <c r="G292" s="88"/>
      <c r="H292" s="128">
        <f>IF($H93=0,0,'Financial Summary - RDI-RED'!H312*Sheet1!$H93*Sheet1!$K93/Sheet1!$N93/12)</f>
        <v>0</v>
      </c>
      <c r="I292" s="127"/>
      <c r="J292" s="128">
        <f>IF($H93=0,0,'Financial Summary - RDI-RED'!J312*Sheet1!$H93*Sheet1!$K93/Sheet1!$N93/12)</f>
        <v>0</v>
      </c>
      <c r="K292" s="127"/>
      <c r="L292" s="128">
        <f>IF($H93=0,0,'Financial Summary - RDI-RED'!L312*Sheet1!$H93*Sheet1!$K93/Sheet1!$N93/12)</f>
        <v>0</v>
      </c>
      <c r="M292" s="127"/>
      <c r="N292" s="128">
        <f>IF($H93=0,0,'Financial Summary - RDI-RED'!N312*Sheet1!$H93*Sheet1!$K93/Sheet1!$N93/12)</f>
        <v>0</v>
      </c>
      <c r="O292" s="127"/>
      <c r="P292" s="128">
        <f>IF($H93=0,0,'Financial Summary - RDI-RED'!P312*Sheet1!$H93*Sheet1!$K93/Sheet1!$N93/12)</f>
        <v>0</v>
      </c>
      <c r="Q292" s="127"/>
      <c r="R292" s="128">
        <f>IF($H93=0,0,'Financial Summary - RDI-RED'!R312*Sheet1!$H93*Sheet1!$K93/Sheet1!$N93/12)</f>
        <v>0</v>
      </c>
      <c r="S292" s="127"/>
      <c r="T292" s="128">
        <f>IF($H93=0,0,'Financial Summary - RDI-RED'!T312*Sheet1!$H93*Sheet1!$K93/Sheet1!$N93/12)</f>
        <v>0</v>
      </c>
      <c r="U292" s="127"/>
      <c r="V292" s="128">
        <f>IF($H93=0,0,'Financial Summary - RDI-RED'!V312*Sheet1!$H93*Sheet1!$K93/Sheet1!$N93/12)</f>
        <v>0</v>
      </c>
      <c r="W292" s="127"/>
      <c r="X292" s="128">
        <f>IF($H93=0,0,'Financial Summary - RDI-RED'!X312*Sheet1!$H93*Sheet1!$K93/Sheet1!$N93/12)</f>
        <v>0</v>
      </c>
      <c r="Y292" s="127"/>
      <c r="Z292" s="128">
        <f>IF($H93=0,0,'Financial Summary - RDI-RED'!Z312*Sheet1!$H93*Sheet1!$K93/Sheet1!$N93/12)</f>
        <v>0</v>
      </c>
      <c r="AA292" s="127"/>
      <c r="AB292" s="128">
        <f>IF($H93=0,0,'Financial Summary - RDI-RED'!AB312*Sheet1!$H93*Sheet1!$K93/Sheet1!$N93/12)</f>
        <v>0</v>
      </c>
      <c r="AC292" s="127"/>
      <c r="AD292" s="128">
        <f>IF($H93=0,0,'Financial Summary - RDI-RED'!AD312*Sheet1!$H93*Sheet1!$K93/Sheet1!$N93/12)</f>
        <v>0</v>
      </c>
      <c r="AE292" s="127"/>
      <c r="AF292" s="128">
        <f>IF($H93=0,0,'Financial Summary - RDI-RED'!AF312*Sheet1!$H93*Sheet1!$K93/Sheet1!$N93/12)</f>
        <v>0</v>
      </c>
      <c r="AG292" s="127"/>
      <c r="AH292" s="128">
        <f>IF($H93=0,0,'Financial Summary - RDI-RED'!AH312*Sheet1!$H93*Sheet1!$K93/Sheet1!$N93/12)</f>
        <v>0</v>
      </c>
      <c r="AI292" s="127"/>
      <c r="AJ292" s="128">
        <f>IF($H93=0,0,'Financial Summary - RDI-RED'!AJ312*Sheet1!$H93*Sheet1!$K93/Sheet1!$N93/12)</f>
        <v>0</v>
      </c>
      <c r="AK292" s="127"/>
      <c r="AL292" s="128">
        <f>IF($H93=0,0,'Financial Summary - RDI-RED'!AL312*Sheet1!$H93*Sheet1!$K93/Sheet1!$N93/12)</f>
        <v>0</v>
      </c>
      <c r="AM292" s="127"/>
      <c r="AN292" s="128">
        <f>IF($H93=0,0,'Financial Summary - RDI-RED'!AN312*Sheet1!$H93*Sheet1!$K93/Sheet1!$N93/12)</f>
        <v>0</v>
      </c>
      <c r="AO292" s="127"/>
      <c r="AP292" s="128">
        <f>IF($H93=0,0,'Financial Summary - RDI-RED'!AP312*Sheet1!$H93*Sheet1!$K93/Sheet1!$N93/12)</f>
        <v>0</v>
      </c>
      <c r="AQ292" s="127"/>
      <c r="AR292" s="128">
        <f>IF($H93=0,0,'Financial Summary - RDI-RED'!AR312*Sheet1!$H93*Sheet1!$K93/Sheet1!$N93/12)</f>
        <v>0</v>
      </c>
      <c r="AS292" s="127"/>
      <c r="AT292" s="128">
        <f>IF($H93=0,0,'Financial Summary - RDI-RED'!AT312*Sheet1!$H93*Sheet1!$K93/Sheet1!$N93/12)</f>
        <v>0</v>
      </c>
      <c r="AU292" s="127"/>
      <c r="AW292" s="89">
        <f t="shared" si="43"/>
        <v>0</v>
      </c>
      <c r="AX292" s="89"/>
    </row>
    <row r="293" spans="2:50" hidden="1" outlineLevel="1" x14ac:dyDescent="0.35">
      <c r="B293" s="88" t="str">
        <f t="shared" si="42"/>
        <v>Investment 26</v>
      </c>
      <c r="C293" s="88"/>
      <c r="D293" s="88"/>
      <c r="E293" s="88"/>
      <c r="F293" s="88"/>
      <c r="G293" s="88"/>
      <c r="H293" s="128">
        <f>IF($H94=0,0,'Financial Summary - RDI-RED'!H313*Sheet1!$H94*Sheet1!$K94/Sheet1!$N94/12)</f>
        <v>0</v>
      </c>
      <c r="I293" s="127"/>
      <c r="J293" s="128">
        <f>IF($H94=0,0,'Financial Summary - RDI-RED'!J313*Sheet1!$H94*Sheet1!$K94/Sheet1!$N94/12)</f>
        <v>0</v>
      </c>
      <c r="K293" s="127"/>
      <c r="L293" s="128">
        <f>IF($H94=0,0,'Financial Summary - RDI-RED'!L313*Sheet1!$H94*Sheet1!$K94/Sheet1!$N94/12)</f>
        <v>0</v>
      </c>
      <c r="M293" s="127"/>
      <c r="N293" s="128">
        <f>IF($H94=0,0,'Financial Summary - RDI-RED'!N313*Sheet1!$H94*Sheet1!$K94/Sheet1!$N94/12)</f>
        <v>0</v>
      </c>
      <c r="O293" s="127"/>
      <c r="P293" s="128">
        <f>IF($H94=0,0,'Financial Summary - RDI-RED'!P313*Sheet1!$H94*Sheet1!$K94/Sheet1!$N94/12)</f>
        <v>0</v>
      </c>
      <c r="Q293" s="127"/>
      <c r="R293" s="128">
        <f>IF($H94=0,0,'Financial Summary - RDI-RED'!R313*Sheet1!$H94*Sheet1!$K94/Sheet1!$N94/12)</f>
        <v>0</v>
      </c>
      <c r="S293" s="127"/>
      <c r="T293" s="128">
        <f>IF($H94=0,0,'Financial Summary - RDI-RED'!T313*Sheet1!$H94*Sheet1!$K94/Sheet1!$N94/12)</f>
        <v>0</v>
      </c>
      <c r="U293" s="127"/>
      <c r="V293" s="128">
        <f>IF($H94=0,0,'Financial Summary - RDI-RED'!V313*Sheet1!$H94*Sheet1!$K94/Sheet1!$N94/12)</f>
        <v>0</v>
      </c>
      <c r="W293" s="127"/>
      <c r="X293" s="128">
        <f>IF($H94=0,0,'Financial Summary - RDI-RED'!X313*Sheet1!$H94*Sheet1!$K94/Sheet1!$N94/12)</f>
        <v>0</v>
      </c>
      <c r="Y293" s="127"/>
      <c r="Z293" s="128">
        <f>IF($H94=0,0,'Financial Summary - RDI-RED'!Z313*Sheet1!$H94*Sheet1!$K94/Sheet1!$N94/12)</f>
        <v>0</v>
      </c>
      <c r="AA293" s="127"/>
      <c r="AB293" s="128">
        <f>IF($H94=0,0,'Financial Summary - RDI-RED'!AB313*Sheet1!$H94*Sheet1!$K94/Sheet1!$N94/12)</f>
        <v>0</v>
      </c>
      <c r="AC293" s="127"/>
      <c r="AD293" s="128">
        <f>IF($H94=0,0,'Financial Summary - RDI-RED'!AD313*Sheet1!$H94*Sheet1!$K94/Sheet1!$N94/12)</f>
        <v>0</v>
      </c>
      <c r="AE293" s="127"/>
      <c r="AF293" s="128">
        <f>IF($H94=0,0,'Financial Summary - RDI-RED'!AF313*Sheet1!$H94*Sheet1!$K94/Sheet1!$N94/12)</f>
        <v>0</v>
      </c>
      <c r="AG293" s="127"/>
      <c r="AH293" s="128">
        <f>IF($H94=0,0,'Financial Summary - RDI-RED'!AH313*Sheet1!$H94*Sheet1!$K94/Sheet1!$N94/12)</f>
        <v>0</v>
      </c>
      <c r="AI293" s="127"/>
      <c r="AJ293" s="128">
        <f>IF($H94=0,0,'Financial Summary - RDI-RED'!AJ313*Sheet1!$H94*Sheet1!$K94/Sheet1!$N94/12)</f>
        <v>0</v>
      </c>
      <c r="AK293" s="127"/>
      <c r="AL293" s="128">
        <f>IF($H94=0,0,'Financial Summary - RDI-RED'!AL313*Sheet1!$H94*Sheet1!$K94/Sheet1!$N94/12)</f>
        <v>0</v>
      </c>
      <c r="AM293" s="127"/>
      <c r="AN293" s="128">
        <f>IF($H94=0,0,'Financial Summary - RDI-RED'!AN313*Sheet1!$H94*Sheet1!$K94/Sheet1!$N94/12)</f>
        <v>0</v>
      </c>
      <c r="AO293" s="127"/>
      <c r="AP293" s="128">
        <f>IF($H94=0,0,'Financial Summary - RDI-RED'!AP313*Sheet1!$H94*Sheet1!$K94/Sheet1!$N94/12)</f>
        <v>0</v>
      </c>
      <c r="AQ293" s="127"/>
      <c r="AR293" s="128">
        <f>IF($H94=0,0,'Financial Summary - RDI-RED'!AR313*Sheet1!$H94*Sheet1!$K94/Sheet1!$N94/12)</f>
        <v>0</v>
      </c>
      <c r="AS293" s="127"/>
      <c r="AT293" s="128">
        <f>IF($H94=0,0,'Financial Summary - RDI-RED'!AT313*Sheet1!$H94*Sheet1!$K94/Sheet1!$N94/12)</f>
        <v>0</v>
      </c>
      <c r="AU293" s="127"/>
      <c r="AW293" s="89">
        <f t="shared" si="43"/>
        <v>0</v>
      </c>
      <c r="AX293" s="89"/>
    </row>
    <row r="294" spans="2:50" hidden="1" outlineLevel="1" x14ac:dyDescent="0.35">
      <c r="B294" s="88" t="str">
        <f t="shared" si="42"/>
        <v>Investment 27</v>
      </c>
      <c r="C294" s="88"/>
      <c r="D294" s="88"/>
      <c r="E294" s="88"/>
      <c r="F294" s="88"/>
      <c r="G294" s="88"/>
      <c r="H294" s="128">
        <f>IF($H95=0,0,'Financial Summary - RDI-RED'!H314*Sheet1!$H95*Sheet1!$K95/Sheet1!$N95/12)</f>
        <v>0</v>
      </c>
      <c r="I294" s="127"/>
      <c r="J294" s="128">
        <f>IF($H95=0,0,'Financial Summary - RDI-RED'!J314*Sheet1!$H95*Sheet1!$K95/Sheet1!$N95/12)</f>
        <v>0</v>
      </c>
      <c r="K294" s="127"/>
      <c r="L294" s="128">
        <f>IF($H95=0,0,'Financial Summary - RDI-RED'!L314*Sheet1!$H95*Sheet1!$K95/Sheet1!$N95/12)</f>
        <v>0</v>
      </c>
      <c r="M294" s="127"/>
      <c r="N294" s="128">
        <f>IF($H95=0,0,'Financial Summary - RDI-RED'!N314*Sheet1!$H95*Sheet1!$K95/Sheet1!$N95/12)</f>
        <v>0</v>
      </c>
      <c r="O294" s="127"/>
      <c r="P294" s="128">
        <f>IF($H95=0,0,'Financial Summary - RDI-RED'!P314*Sheet1!$H95*Sheet1!$K95/Sheet1!$N95/12)</f>
        <v>0</v>
      </c>
      <c r="Q294" s="127"/>
      <c r="R294" s="128">
        <f>IF($H95=0,0,'Financial Summary - RDI-RED'!R314*Sheet1!$H95*Sheet1!$K95/Sheet1!$N95/12)</f>
        <v>0</v>
      </c>
      <c r="S294" s="127"/>
      <c r="T294" s="128">
        <f>IF($H95=0,0,'Financial Summary - RDI-RED'!T314*Sheet1!$H95*Sheet1!$K95/Sheet1!$N95/12)</f>
        <v>0</v>
      </c>
      <c r="U294" s="127"/>
      <c r="V294" s="128">
        <f>IF($H95=0,0,'Financial Summary - RDI-RED'!V314*Sheet1!$H95*Sheet1!$K95/Sheet1!$N95/12)</f>
        <v>0</v>
      </c>
      <c r="W294" s="127"/>
      <c r="X294" s="128">
        <f>IF($H95=0,0,'Financial Summary - RDI-RED'!X314*Sheet1!$H95*Sheet1!$K95/Sheet1!$N95/12)</f>
        <v>0</v>
      </c>
      <c r="Y294" s="127"/>
      <c r="Z294" s="128">
        <f>IF($H95=0,0,'Financial Summary - RDI-RED'!Z314*Sheet1!$H95*Sheet1!$K95/Sheet1!$N95/12)</f>
        <v>0</v>
      </c>
      <c r="AA294" s="127"/>
      <c r="AB294" s="128">
        <f>IF($H95=0,0,'Financial Summary - RDI-RED'!AB314*Sheet1!$H95*Sheet1!$K95/Sheet1!$N95/12)</f>
        <v>0</v>
      </c>
      <c r="AC294" s="127"/>
      <c r="AD294" s="128">
        <f>IF($H95=0,0,'Financial Summary - RDI-RED'!AD314*Sheet1!$H95*Sheet1!$K95/Sheet1!$N95/12)</f>
        <v>0</v>
      </c>
      <c r="AE294" s="127"/>
      <c r="AF294" s="128">
        <f>IF($H95=0,0,'Financial Summary - RDI-RED'!AF314*Sheet1!$H95*Sheet1!$K95/Sheet1!$N95/12)</f>
        <v>0</v>
      </c>
      <c r="AG294" s="127"/>
      <c r="AH294" s="128">
        <f>IF($H95=0,0,'Financial Summary - RDI-RED'!AH314*Sheet1!$H95*Sheet1!$K95/Sheet1!$N95/12)</f>
        <v>0</v>
      </c>
      <c r="AI294" s="127"/>
      <c r="AJ294" s="128">
        <f>IF($H95=0,0,'Financial Summary - RDI-RED'!AJ314*Sheet1!$H95*Sheet1!$K95/Sheet1!$N95/12)</f>
        <v>0</v>
      </c>
      <c r="AK294" s="127"/>
      <c r="AL294" s="128">
        <f>IF($H95=0,0,'Financial Summary - RDI-RED'!AL314*Sheet1!$H95*Sheet1!$K95/Sheet1!$N95/12)</f>
        <v>0</v>
      </c>
      <c r="AM294" s="127"/>
      <c r="AN294" s="128">
        <f>IF($H95=0,0,'Financial Summary - RDI-RED'!AN314*Sheet1!$H95*Sheet1!$K95/Sheet1!$N95/12)</f>
        <v>0</v>
      </c>
      <c r="AO294" s="127"/>
      <c r="AP294" s="128">
        <f>IF($H95=0,0,'Financial Summary - RDI-RED'!AP314*Sheet1!$H95*Sheet1!$K95/Sheet1!$N95/12)</f>
        <v>0</v>
      </c>
      <c r="AQ294" s="127"/>
      <c r="AR294" s="128">
        <f>IF($H95=0,0,'Financial Summary - RDI-RED'!AR314*Sheet1!$H95*Sheet1!$K95/Sheet1!$N95/12)</f>
        <v>0</v>
      </c>
      <c r="AS294" s="127"/>
      <c r="AT294" s="128">
        <f>IF($H95=0,0,'Financial Summary - RDI-RED'!AT314*Sheet1!$H95*Sheet1!$K95/Sheet1!$N95/12)</f>
        <v>0</v>
      </c>
      <c r="AU294" s="127"/>
      <c r="AW294" s="89">
        <f t="shared" si="43"/>
        <v>0</v>
      </c>
      <c r="AX294" s="89"/>
    </row>
    <row r="295" spans="2:50" hidden="1" outlineLevel="1" x14ac:dyDescent="0.35">
      <c r="B295" s="88" t="str">
        <f t="shared" si="42"/>
        <v>Investment 28</v>
      </c>
      <c r="C295" s="88"/>
      <c r="D295" s="88"/>
      <c r="E295" s="88"/>
      <c r="F295" s="88"/>
      <c r="G295" s="88"/>
      <c r="H295" s="128">
        <f>IF($H96=0,0,'Financial Summary - RDI-RED'!H315*Sheet1!$H96*Sheet1!$K96/Sheet1!$N96/12)</f>
        <v>0</v>
      </c>
      <c r="I295" s="127"/>
      <c r="J295" s="128">
        <f>IF($H96=0,0,'Financial Summary - RDI-RED'!J315*Sheet1!$H96*Sheet1!$K96/Sheet1!$N96/12)</f>
        <v>0</v>
      </c>
      <c r="K295" s="127"/>
      <c r="L295" s="128">
        <f>IF($H96=0,0,'Financial Summary - RDI-RED'!L315*Sheet1!$H96*Sheet1!$K96/Sheet1!$N96/12)</f>
        <v>0</v>
      </c>
      <c r="M295" s="127"/>
      <c r="N295" s="128">
        <f>IF($H96=0,0,'Financial Summary - RDI-RED'!N315*Sheet1!$H96*Sheet1!$K96/Sheet1!$N96/12)</f>
        <v>0</v>
      </c>
      <c r="O295" s="127"/>
      <c r="P295" s="128">
        <f>IF($H96=0,0,'Financial Summary - RDI-RED'!P315*Sheet1!$H96*Sheet1!$K96/Sheet1!$N96/12)</f>
        <v>0</v>
      </c>
      <c r="Q295" s="127"/>
      <c r="R295" s="128">
        <f>IF($H96=0,0,'Financial Summary - RDI-RED'!R315*Sheet1!$H96*Sheet1!$K96/Sheet1!$N96/12)</f>
        <v>0</v>
      </c>
      <c r="S295" s="127"/>
      <c r="T295" s="128">
        <f>IF($H96=0,0,'Financial Summary - RDI-RED'!T315*Sheet1!$H96*Sheet1!$K96/Sheet1!$N96/12)</f>
        <v>0</v>
      </c>
      <c r="U295" s="127"/>
      <c r="V295" s="128">
        <f>IF($H96=0,0,'Financial Summary - RDI-RED'!V315*Sheet1!$H96*Sheet1!$K96/Sheet1!$N96/12)</f>
        <v>0</v>
      </c>
      <c r="W295" s="127"/>
      <c r="X295" s="128">
        <f>IF($H96=0,0,'Financial Summary - RDI-RED'!X315*Sheet1!$H96*Sheet1!$K96/Sheet1!$N96/12)</f>
        <v>0</v>
      </c>
      <c r="Y295" s="127"/>
      <c r="Z295" s="128">
        <f>IF($H96=0,0,'Financial Summary - RDI-RED'!Z315*Sheet1!$H96*Sheet1!$K96/Sheet1!$N96/12)</f>
        <v>0</v>
      </c>
      <c r="AA295" s="127"/>
      <c r="AB295" s="128">
        <f>IF($H96=0,0,'Financial Summary - RDI-RED'!AB315*Sheet1!$H96*Sheet1!$K96/Sheet1!$N96/12)</f>
        <v>0</v>
      </c>
      <c r="AC295" s="127"/>
      <c r="AD295" s="128">
        <f>IF($H96=0,0,'Financial Summary - RDI-RED'!AD315*Sheet1!$H96*Sheet1!$K96/Sheet1!$N96/12)</f>
        <v>0</v>
      </c>
      <c r="AE295" s="127"/>
      <c r="AF295" s="128">
        <f>IF($H96=0,0,'Financial Summary - RDI-RED'!AF315*Sheet1!$H96*Sheet1!$K96/Sheet1!$N96/12)</f>
        <v>0</v>
      </c>
      <c r="AG295" s="127"/>
      <c r="AH295" s="128">
        <f>IF($H96=0,0,'Financial Summary - RDI-RED'!AH315*Sheet1!$H96*Sheet1!$K96/Sheet1!$N96/12)</f>
        <v>0</v>
      </c>
      <c r="AI295" s="127"/>
      <c r="AJ295" s="128">
        <f>IF($H96=0,0,'Financial Summary - RDI-RED'!AJ315*Sheet1!$H96*Sheet1!$K96/Sheet1!$N96/12)</f>
        <v>0</v>
      </c>
      <c r="AK295" s="127"/>
      <c r="AL295" s="128">
        <f>IF($H96=0,0,'Financial Summary - RDI-RED'!AL315*Sheet1!$H96*Sheet1!$K96/Sheet1!$N96/12)</f>
        <v>0</v>
      </c>
      <c r="AM295" s="127"/>
      <c r="AN295" s="128">
        <f>IF($H96=0,0,'Financial Summary - RDI-RED'!AN315*Sheet1!$H96*Sheet1!$K96/Sheet1!$N96/12)</f>
        <v>0</v>
      </c>
      <c r="AO295" s="127"/>
      <c r="AP295" s="128">
        <f>IF($H96=0,0,'Financial Summary - RDI-RED'!AP315*Sheet1!$H96*Sheet1!$K96/Sheet1!$N96/12)</f>
        <v>0</v>
      </c>
      <c r="AQ295" s="127"/>
      <c r="AR295" s="128">
        <f>IF($H96=0,0,'Financial Summary - RDI-RED'!AR315*Sheet1!$H96*Sheet1!$K96/Sheet1!$N96/12)</f>
        <v>0</v>
      </c>
      <c r="AS295" s="127"/>
      <c r="AT295" s="128">
        <f>IF($H96=0,0,'Financial Summary - RDI-RED'!AT315*Sheet1!$H96*Sheet1!$K96/Sheet1!$N96/12)</f>
        <v>0</v>
      </c>
      <c r="AU295" s="127"/>
      <c r="AW295" s="89">
        <f t="shared" si="43"/>
        <v>0</v>
      </c>
      <c r="AX295" s="89"/>
    </row>
    <row r="296" spans="2:50" hidden="1" outlineLevel="1" x14ac:dyDescent="0.35">
      <c r="B296" s="88" t="str">
        <f t="shared" si="42"/>
        <v>Investment 29</v>
      </c>
      <c r="C296" s="88"/>
      <c r="D296" s="88"/>
      <c r="E296" s="88"/>
      <c r="F296" s="88"/>
      <c r="G296" s="88"/>
      <c r="H296" s="128">
        <f>IF($H97=0,0,'Financial Summary - RDI-RED'!H316*Sheet1!$H97*Sheet1!$K97/Sheet1!$N97/12)</f>
        <v>0</v>
      </c>
      <c r="I296" s="127"/>
      <c r="J296" s="128">
        <f>IF($H97=0,0,'Financial Summary - RDI-RED'!J316*Sheet1!$H97*Sheet1!$K97/Sheet1!$N97/12)</f>
        <v>0</v>
      </c>
      <c r="K296" s="127"/>
      <c r="L296" s="128">
        <f>IF($H97=0,0,'Financial Summary - RDI-RED'!L316*Sheet1!$H97*Sheet1!$K97/Sheet1!$N97/12)</f>
        <v>0</v>
      </c>
      <c r="M296" s="127"/>
      <c r="N296" s="128">
        <f>IF($H97=0,0,'Financial Summary - RDI-RED'!N316*Sheet1!$H97*Sheet1!$K97/Sheet1!$N97/12)</f>
        <v>0</v>
      </c>
      <c r="O296" s="127"/>
      <c r="P296" s="128">
        <f>IF($H97=0,0,'Financial Summary - RDI-RED'!P316*Sheet1!$H97*Sheet1!$K97/Sheet1!$N97/12)</f>
        <v>0</v>
      </c>
      <c r="Q296" s="127"/>
      <c r="R296" s="128">
        <f>IF($H97=0,0,'Financial Summary - RDI-RED'!R316*Sheet1!$H97*Sheet1!$K97/Sheet1!$N97/12)</f>
        <v>0</v>
      </c>
      <c r="S296" s="127"/>
      <c r="T296" s="128">
        <f>IF($H97=0,0,'Financial Summary - RDI-RED'!T316*Sheet1!$H97*Sheet1!$K97/Sheet1!$N97/12)</f>
        <v>0</v>
      </c>
      <c r="U296" s="127"/>
      <c r="V296" s="128">
        <f>IF($H97=0,0,'Financial Summary - RDI-RED'!V316*Sheet1!$H97*Sheet1!$K97/Sheet1!$N97/12)</f>
        <v>0</v>
      </c>
      <c r="W296" s="127"/>
      <c r="X296" s="128">
        <f>IF($H97=0,0,'Financial Summary - RDI-RED'!X316*Sheet1!$H97*Sheet1!$K97/Sheet1!$N97/12)</f>
        <v>0</v>
      </c>
      <c r="Y296" s="127"/>
      <c r="Z296" s="128">
        <f>IF($H97=0,0,'Financial Summary - RDI-RED'!Z316*Sheet1!$H97*Sheet1!$K97/Sheet1!$N97/12)</f>
        <v>0</v>
      </c>
      <c r="AA296" s="127"/>
      <c r="AB296" s="128">
        <f>IF($H97=0,0,'Financial Summary - RDI-RED'!AB316*Sheet1!$H97*Sheet1!$K97/Sheet1!$N97/12)</f>
        <v>0</v>
      </c>
      <c r="AC296" s="127"/>
      <c r="AD296" s="128">
        <f>IF($H97=0,0,'Financial Summary - RDI-RED'!AD316*Sheet1!$H97*Sheet1!$K97/Sheet1!$N97/12)</f>
        <v>0</v>
      </c>
      <c r="AE296" s="127"/>
      <c r="AF296" s="128">
        <f>IF($H97=0,0,'Financial Summary - RDI-RED'!AF316*Sheet1!$H97*Sheet1!$K97/Sheet1!$N97/12)</f>
        <v>0</v>
      </c>
      <c r="AG296" s="127"/>
      <c r="AH296" s="128">
        <f>IF($H97=0,0,'Financial Summary - RDI-RED'!AH316*Sheet1!$H97*Sheet1!$K97/Sheet1!$N97/12)</f>
        <v>0</v>
      </c>
      <c r="AI296" s="127"/>
      <c r="AJ296" s="128">
        <f>IF($H97=0,0,'Financial Summary - RDI-RED'!AJ316*Sheet1!$H97*Sheet1!$K97/Sheet1!$N97/12)</f>
        <v>0</v>
      </c>
      <c r="AK296" s="127"/>
      <c r="AL296" s="128">
        <f>IF($H97=0,0,'Financial Summary - RDI-RED'!AL316*Sheet1!$H97*Sheet1!$K97/Sheet1!$N97/12)</f>
        <v>0</v>
      </c>
      <c r="AM296" s="127"/>
      <c r="AN296" s="128">
        <f>IF($H97=0,0,'Financial Summary - RDI-RED'!AN316*Sheet1!$H97*Sheet1!$K97/Sheet1!$N97/12)</f>
        <v>0</v>
      </c>
      <c r="AO296" s="127"/>
      <c r="AP296" s="128">
        <f>IF($H97=0,0,'Financial Summary - RDI-RED'!AP316*Sheet1!$H97*Sheet1!$K97/Sheet1!$N97/12)</f>
        <v>0</v>
      </c>
      <c r="AQ296" s="127"/>
      <c r="AR296" s="128">
        <f>IF($H97=0,0,'Financial Summary - RDI-RED'!AR316*Sheet1!$H97*Sheet1!$K97/Sheet1!$N97/12)</f>
        <v>0</v>
      </c>
      <c r="AS296" s="127"/>
      <c r="AT296" s="128">
        <f>IF($H97=0,0,'Financial Summary - RDI-RED'!AT316*Sheet1!$H97*Sheet1!$K97/Sheet1!$N97/12)</f>
        <v>0</v>
      </c>
      <c r="AU296" s="127"/>
      <c r="AW296" s="89">
        <f t="shared" si="43"/>
        <v>0</v>
      </c>
      <c r="AX296" s="89"/>
    </row>
    <row r="297" spans="2:50" hidden="1" outlineLevel="1" x14ac:dyDescent="0.35">
      <c r="B297" s="88" t="str">
        <f t="shared" si="42"/>
        <v>Investment 30</v>
      </c>
      <c r="C297" s="88"/>
      <c r="D297" s="88"/>
      <c r="E297" s="88"/>
      <c r="F297" s="88"/>
      <c r="G297" s="88"/>
      <c r="H297" s="128">
        <f>IF($H98=0,0,'Financial Summary - RDI-RED'!H317*Sheet1!$H98*Sheet1!$K98/Sheet1!$N98/12)</f>
        <v>0</v>
      </c>
      <c r="I297" s="127"/>
      <c r="J297" s="128">
        <f>IF($H98=0,0,'Financial Summary - RDI-RED'!J317*Sheet1!$H98*Sheet1!$K98/Sheet1!$N98/12)</f>
        <v>0</v>
      </c>
      <c r="K297" s="127"/>
      <c r="L297" s="128">
        <f>IF($H98=0,0,'Financial Summary - RDI-RED'!L317*Sheet1!$H98*Sheet1!$K98/Sheet1!$N98/12)</f>
        <v>0</v>
      </c>
      <c r="M297" s="127"/>
      <c r="N297" s="128">
        <f>IF($H98=0,0,'Financial Summary - RDI-RED'!N317*Sheet1!$H98*Sheet1!$K98/Sheet1!$N98/12)</f>
        <v>0</v>
      </c>
      <c r="O297" s="127"/>
      <c r="P297" s="128">
        <f>IF($H98=0,0,'Financial Summary - RDI-RED'!P317*Sheet1!$H98*Sheet1!$K98/Sheet1!$N98/12)</f>
        <v>0</v>
      </c>
      <c r="Q297" s="127"/>
      <c r="R297" s="128">
        <f>IF($H98=0,0,'Financial Summary - RDI-RED'!R317*Sheet1!$H98*Sheet1!$K98/Sheet1!$N98/12)</f>
        <v>0</v>
      </c>
      <c r="S297" s="127"/>
      <c r="T297" s="128">
        <f>IF($H98=0,0,'Financial Summary - RDI-RED'!T317*Sheet1!$H98*Sheet1!$K98/Sheet1!$N98/12)</f>
        <v>0</v>
      </c>
      <c r="U297" s="127"/>
      <c r="V297" s="128">
        <f>IF($H98=0,0,'Financial Summary - RDI-RED'!V317*Sheet1!$H98*Sheet1!$K98/Sheet1!$N98/12)</f>
        <v>0</v>
      </c>
      <c r="W297" s="127"/>
      <c r="X297" s="128">
        <f>IF($H98=0,0,'Financial Summary - RDI-RED'!X317*Sheet1!$H98*Sheet1!$K98/Sheet1!$N98/12)</f>
        <v>0</v>
      </c>
      <c r="Y297" s="127"/>
      <c r="Z297" s="128">
        <f>IF($H98=0,0,'Financial Summary - RDI-RED'!Z317*Sheet1!$H98*Sheet1!$K98/Sheet1!$N98/12)</f>
        <v>0</v>
      </c>
      <c r="AA297" s="127"/>
      <c r="AB297" s="128">
        <f>IF($H98=0,0,'Financial Summary - RDI-RED'!AB317*Sheet1!$H98*Sheet1!$K98/Sheet1!$N98/12)</f>
        <v>0</v>
      </c>
      <c r="AC297" s="127"/>
      <c r="AD297" s="128">
        <f>IF($H98=0,0,'Financial Summary - RDI-RED'!AD317*Sheet1!$H98*Sheet1!$K98/Sheet1!$N98/12)</f>
        <v>0</v>
      </c>
      <c r="AE297" s="127"/>
      <c r="AF297" s="128">
        <f>IF($H98=0,0,'Financial Summary - RDI-RED'!AF317*Sheet1!$H98*Sheet1!$K98/Sheet1!$N98/12)</f>
        <v>0</v>
      </c>
      <c r="AG297" s="127"/>
      <c r="AH297" s="128">
        <f>IF($H98=0,0,'Financial Summary - RDI-RED'!AH317*Sheet1!$H98*Sheet1!$K98/Sheet1!$N98/12)</f>
        <v>0</v>
      </c>
      <c r="AI297" s="127"/>
      <c r="AJ297" s="128">
        <f>IF($H98=0,0,'Financial Summary - RDI-RED'!AJ317*Sheet1!$H98*Sheet1!$K98/Sheet1!$N98/12)</f>
        <v>0</v>
      </c>
      <c r="AK297" s="127"/>
      <c r="AL297" s="128">
        <f>IF($H98=0,0,'Financial Summary - RDI-RED'!AL317*Sheet1!$H98*Sheet1!$K98/Sheet1!$N98/12)</f>
        <v>0</v>
      </c>
      <c r="AM297" s="127"/>
      <c r="AN297" s="128">
        <f>IF($H98=0,0,'Financial Summary - RDI-RED'!AN317*Sheet1!$H98*Sheet1!$K98/Sheet1!$N98/12)</f>
        <v>0</v>
      </c>
      <c r="AO297" s="127"/>
      <c r="AP297" s="128">
        <f>IF($H98=0,0,'Financial Summary - RDI-RED'!AP317*Sheet1!$H98*Sheet1!$K98/Sheet1!$N98/12)</f>
        <v>0</v>
      </c>
      <c r="AQ297" s="127"/>
      <c r="AR297" s="128">
        <f>IF($H98=0,0,'Financial Summary - RDI-RED'!AR317*Sheet1!$H98*Sheet1!$K98/Sheet1!$N98/12)</f>
        <v>0</v>
      </c>
      <c r="AS297" s="127"/>
      <c r="AT297" s="128">
        <f>IF($H98=0,0,'Financial Summary - RDI-RED'!AT317*Sheet1!$H98*Sheet1!$K98/Sheet1!$N98/12)</f>
        <v>0</v>
      </c>
      <c r="AU297" s="127"/>
      <c r="AW297" s="89">
        <f t="shared" si="43"/>
        <v>0</v>
      </c>
      <c r="AX297" s="89"/>
    </row>
    <row r="298" spans="2:50" hidden="1" outlineLevel="1" x14ac:dyDescent="0.35">
      <c r="B298" s="88" t="str">
        <f t="shared" si="42"/>
        <v>Investment 31</v>
      </c>
      <c r="C298" s="88"/>
      <c r="D298" s="88"/>
      <c r="E298" s="88"/>
      <c r="F298" s="88"/>
      <c r="G298" s="88"/>
      <c r="H298" s="128">
        <f>IF($H99=0,0,'Financial Summary - RDI-RED'!H318*Sheet1!$H99*Sheet1!$K99/Sheet1!$N99/12)</f>
        <v>0</v>
      </c>
      <c r="I298" s="127"/>
      <c r="J298" s="128">
        <f>IF($H99=0,0,'Financial Summary - RDI-RED'!J318*Sheet1!$H99*Sheet1!$K99/Sheet1!$N99/12)</f>
        <v>0</v>
      </c>
      <c r="K298" s="127"/>
      <c r="L298" s="128">
        <f>IF($H99=0,0,'Financial Summary - RDI-RED'!L318*Sheet1!$H99*Sheet1!$K99/Sheet1!$N99/12)</f>
        <v>0</v>
      </c>
      <c r="M298" s="127"/>
      <c r="N298" s="128">
        <f>IF($H99=0,0,'Financial Summary - RDI-RED'!N318*Sheet1!$H99*Sheet1!$K99/Sheet1!$N99/12)</f>
        <v>0</v>
      </c>
      <c r="O298" s="127"/>
      <c r="P298" s="128">
        <f>IF($H99=0,0,'Financial Summary - RDI-RED'!P318*Sheet1!$H99*Sheet1!$K99/Sheet1!$N99/12)</f>
        <v>0</v>
      </c>
      <c r="Q298" s="127"/>
      <c r="R298" s="128">
        <f>IF($H99=0,0,'Financial Summary - RDI-RED'!R318*Sheet1!$H99*Sheet1!$K99/Sheet1!$N99/12)</f>
        <v>0</v>
      </c>
      <c r="S298" s="127"/>
      <c r="T298" s="128">
        <f>IF($H99=0,0,'Financial Summary - RDI-RED'!T318*Sheet1!$H99*Sheet1!$K99/Sheet1!$N99/12)</f>
        <v>0</v>
      </c>
      <c r="U298" s="127"/>
      <c r="V298" s="128">
        <f>IF($H99=0,0,'Financial Summary - RDI-RED'!V318*Sheet1!$H99*Sheet1!$K99/Sheet1!$N99/12)</f>
        <v>0</v>
      </c>
      <c r="W298" s="127"/>
      <c r="X298" s="128">
        <f>IF($H99=0,0,'Financial Summary - RDI-RED'!X318*Sheet1!$H99*Sheet1!$K99/Sheet1!$N99/12)</f>
        <v>0</v>
      </c>
      <c r="Y298" s="127"/>
      <c r="Z298" s="128">
        <f>IF($H99=0,0,'Financial Summary - RDI-RED'!Z318*Sheet1!$H99*Sheet1!$K99/Sheet1!$N99/12)</f>
        <v>0</v>
      </c>
      <c r="AA298" s="127"/>
      <c r="AB298" s="128">
        <f>IF($H99=0,0,'Financial Summary - RDI-RED'!AB318*Sheet1!$H99*Sheet1!$K99/Sheet1!$N99/12)</f>
        <v>0</v>
      </c>
      <c r="AC298" s="127"/>
      <c r="AD298" s="128">
        <f>IF($H99=0,0,'Financial Summary - RDI-RED'!AD318*Sheet1!$H99*Sheet1!$K99/Sheet1!$N99/12)</f>
        <v>0</v>
      </c>
      <c r="AE298" s="127"/>
      <c r="AF298" s="128">
        <f>IF($H99=0,0,'Financial Summary - RDI-RED'!AF318*Sheet1!$H99*Sheet1!$K99/Sheet1!$N99/12)</f>
        <v>0</v>
      </c>
      <c r="AG298" s="127"/>
      <c r="AH298" s="128">
        <f>IF($H99=0,0,'Financial Summary - RDI-RED'!AH318*Sheet1!$H99*Sheet1!$K99/Sheet1!$N99/12)</f>
        <v>0</v>
      </c>
      <c r="AI298" s="127"/>
      <c r="AJ298" s="128">
        <f>IF($H99=0,0,'Financial Summary - RDI-RED'!AJ318*Sheet1!$H99*Sheet1!$K99/Sheet1!$N99/12)</f>
        <v>0</v>
      </c>
      <c r="AK298" s="127"/>
      <c r="AL298" s="128">
        <f>IF($H99=0,0,'Financial Summary - RDI-RED'!AL318*Sheet1!$H99*Sheet1!$K99/Sheet1!$N99/12)</f>
        <v>0</v>
      </c>
      <c r="AM298" s="127"/>
      <c r="AN298" s="128">
        <f>IF($H99=0,0,'Financial Summary - RDI-RED'!AN318*Sheet1!$H99*Sheet1!$K99/Sheet1!$N99/12)</f>
        <v>0</v>
      </c>
      <c r="AO298" s="127"/>
      <c r="AP298" s="128">
        <f>IF($H99=0,0,'Financial Summary - RDI-RED'!AP318*Sheet1!$H99*Sheet1!$K99/Sheet1!$N99/12)</f>
        <v>0</v>
      </c>
      <c r="AQ298" s="127"/>
      <c r="AR298" s="128">
        <f>IF($H99=0,0,'Financial Summary - RDI-RED'!AR318*Sheet1!$H99*Sheet1!$K99/Sheet1!$N99/12)</f>
        <v>0</v>
      </c>
      <c r="AS298" s="127"/>
      <c r="AT298" s="128">
        <f>IF($H99=0,0,'Financial Summary - RDI-RED'!AT318*Sheet1!$H99*Sheet1!$K99/Sheet1!$N99/12)</f>
        <v>0</v>
      </c>
      <c r="AU298" s="127"/>
      <c r="AW298" s="89">
        <f t="shared" si="43"/>
        <v>0</v>
      </c>
      <c r="AX298" s="89"/>
    </row>
    <row r="299" spans="2:50" hidden="1" outlineLevel="1" x14ac:dyDescent="0.35">
      <c r="B299" s="88" t="str">
        <f t="shared" si="42"/>
        <v>Investment 32</v>
      </c>
      <c r="C299" s="88"/>
      <c r="D299" s="88"/>
      <c r="E299" s="88"/>
      <c r="F299" s="88"/>
      <c r="G299" s="88"/>
      <c r="H299" s="128">
        <f>IF($H100=0,0,'Financial Summary - RDI-RED'!H319*Sheet1!$H100*Sheet1!$K100/Sheet1!$N100/12)</f>
        <v>0</v>
      </c>
      <c r="I299" s="127"/>
      <c r="J299" s="128">
        <f>IF($H100=0,0,'Financial Summary - RDI-RED'!J319*Sheet1!$H100*Sheet1!$K100/Sheet1!$N100/12)</f>
        <v>0</v>
      </c>
      <c r="K299" s="127"/>
      <c r="L299" s="128">
        <f>IF($H100=0,0,'Financial Summary - RDI-RED'!L319*Sheet1!$H100*Sheet1!$K100/Sheet1!$N100/12)</f>
        <v>0</v>
      </c>
      <c r="M299" s="127"/>
      <c r="N299" s="128">
        <f>IF($H100=0,0,'Financial Summary - RDI-RED'!N319*Sheet1!$H100*Sheet1!$K100/Sheet1!$N100/12)</f>
        <v>0</v>
      </c>
      <c r="O299" s="127"/>
      <c r="P299" s="128">
        <f>IF($H100=0,0,'Financial Summary - RDI-RED'!P319*Sheet1!$H100*Sheet1!$K100/Sheet1!$N100/12)</f>
        <v>0</v>
      </c>
      <c r="Q299" s="127"/>
      <c r="R299" s="128">
        <f>IF($H100=0,0,'Financial Summary - RDI-RED'!R319*Sheet1!$H100*Sheet1!$K100/Sheet1!$N100/12)</f>
        <v>0</v>
      </c>
      <c r="S299" s="127"/>
      <c r="T299" s="128">
        <f>IF($H100=0,0,'Financial Summary - RDI-RED'!T319*Sheet1!$H100*Sheet1!$K100/Sheet1!$N100/12)</f>
        <v>0</v>
      </c>
      <c r="U299" s="127"/>
      <c r="V299" s="128">
        <f>IF($H100=0,0,'Financial Summary - RDI-RED'!V319*Sheet1!$H100*Sheet1!$K100/Sheet1!$N100/12)</f>
        <v>0</v>
      </c>
      <c r="W299" s="127"/>
      <c r="X299" s="128">
        <f>IF($H100=0,0,'Financial Summary - RDI-RED'!X319*Sheet1!$H100*Sheet1!$K100/Sheet1!$N100/12)</f>
        <v>0</v>
      </c>
      <c r="Y299" s="127"/>
      <c r="Z299" s="128">
        <f>IF($H100=0,0,'Financial Summary - RDI-RED'!Z319*Sheet1!$H100*Sheet1!$K100/Sheet1!$N100/12)</f>
        <v>0</v>
      </c>
      <c r="AA299" s="127"/>
      <c r="AB299" s="128">
        <f>IF($H100=0,0,'Financial Summary - RDI-RED'!AB319*Sheet1!$H100*Sheet1!$K100/Sheet1!$N100/12)</f>
        <v>0</v>
      </c>
      <c r="AC299" s="127"/>
      <c r="AD299" s="128">
        <f>IF($H100=0,0,'Financial Summary - RDI-RED'!AD319*Sheet1!$H100*Sheet1!$K100/Sheet1!$N100/12)</f>
        <v>0</v>
      </c>
      <c r="AE299" s="127"/>
      <c r="AF299" s="128">
        <f>IF($H100=0,0,'Financial Summary - RDI-RED'!AF319*Sheet1!$H100*Sheet1!$K100/Sheet1!$N100/12)</f>
        <v>0</v>
      </c>
      <c r="AG299" s="127"/>
      <c r="AH299" s="128">
        <f>IF($H100=0,0,'Financial Summary - RDI-RED'!AH319*Sheet1!$H100*Sheet1!$K100/Sheet1!$N100/12)</f>
        <v>0</v>
      </c>
      <c r="AI299" s="127"/>
      <c r="AJ299" s="128">
        <f>IF($H100=0,0,'Financial Summary - RDI-RED'!AJ319*Sheet1!$H100*Sheet1!$K100/Sheet1!$N100/12)</f>
        <v>0</v>
      </c>
      <c r="AK299" s="127"/>
      <c r="AL299" s="128">
        <f>IF($H100=0,0,'Financial Summary - RDI-RED'!AL319*Sheet1!$H100*Sheet1!$K100/Sheet1!$N100/12)</f>
        <v>0</v>
      </c>
      <c r="AM299" s="127"/>
      <c r="AN299" s="128">
        <f>IF($H100=0,0,'Financial Summary - RDI-RED'!AN319*Sheet1!$H100*Sheet1!$K100/Sheet1!$N100/12)</f>
        <v>0</v>
      </c>
      <c r="AO299" s="127"/>
      <c r="AP299" s="128">
        <f>IF($H100=0,0,'Financial Summary - RDI-RED'!AP319*Sheet1!$H100*Sheet1!$K100/Sheet1!$N100/12)</f>
        <v>0</v>
      </c>
      <c r="AQ299" s="127"/>
      <c r="AR299" s="128">
        <f>IF($H100=0,0,'Financial Summary - RDI-RED'!AR319*Sheet1!$H100*Sheet1!$K100/Sheet1!$N100/12)</f>
        <v>0</v>
      </c>
      <c r="AS299" s="127"/>
      <c r="AT299" s="128">
        <f>IF($H100=0,0,'Financial Summary - RDI-RED'!AT319*Sheet1!$H100*Sheet1!$K100/Sheet1!$N100/12)</f>
        <v>0</v>
      </c>
      <c r="AU299" s="127"/>
      <c r="AW299" s="89">
        <f t="shared" si="43"/>
        <v>0</v>
      </c>
      <c r="AX299" s="89"/>
    </row>
    <row r="300" spans="2:50" hidden="1" outlineLevel="1" x14ac:dyDescent="0.35">
      <c r="B300" s="88" t="str">
        <f t="shared" si="42"/>
        <v>Investment 33</v>
      </c>
      <c r="C300" s="88"/>
      <c r="D300" s="88"/>
      <c r="E300" s="88"/>
      <c r="F300" s="88"/>
      <c r="G300" s="88"/>
      <c r="H300" s="128">
        <f>IF($H101=0,0,'Financial Summary - RDI-RED'!H320*Sheet1!$H101*Sheet1!$K101/Sheet1!$N101/12)</f>
        <v>0</v>
      </c>
      <c r="I300" s="127"/>
      <c r="J300" s="128">
        <f>IF($H101=0,0,'Financial Summary - RDI-RED'!J320*Sheet1!$H101*Sheet1!$K101/Sheet1!$N101/12)</f>
        <v>0</v>
      </c>
      <c r="K300" s="127"/>
      <c r="L300" s="128">
        <f>IF($H101=0,0,'Financial Summary - RDI-RED'!L320*Sheet1!$H101*Sheet1!$K101/Sheet1!$N101/12)</f>
        <v>0</v>
      </c>
      <c r="M300" s="127"/>
      <c r="N300" s="128">
        <f>IF($H101=0,0,'Financial Summary - RDI-RED'!N320*Sheet1!$H101*Sheet1!$K101/Sheet1!$N101/12)</f>
        <v>0</v>
      </c>
      <c r="O300" s="127"/>
      <c r="P300" s="128">
        <f>IF($H101=0,0,'Financial Summary - RDI-RED'!P320*Sheet1!$H101*Sheet1!$K101/Sheet1!$N101/12)</f>
        <v>0</v>
      </c>
      <c r="Q300" s="127"/>
      <c r="R300" s="128">
        <f>IF($H101=0,0,'Financial Summary - RDI-RED'!R320*Sheet1!$H101*Sheet1!$K101/Sheet1!$N101/12)</f>
        <v>0</v>
      </c>
      <c r="S300" s="127"/>
      <c r="T300" s="128">
        <f>IF($H101=0,0,'Financial Summary - RDI-RED'!T320*Sheet1!$H101*Sheet1!$K101/Sheet1!$N101/12)</f>
        <v>0</v>
      </c>
      <c r="U300" s="127"/>
      <c r="V300" s="128">
        <f>IF($H101=0,0,'Financial Summary - RDI-RED'!V320*Sheet1!$H101*Sheet1!$K101/Sheet1!$N101/12)</f>
        <v>0</v>
      </c>
      <c r="W300" s="127"/>
      <c r="X300" s="128">
        <f>IF($H101=0,0,'Financial Summary - RDI-RED'!X320*Sheet1!$H101*Sheet1!$K101/Sheet1!$N101/12)</f>
        <v>0</v>
      </c>
      <c r="Y300" s="127"/>
      <c r="Z300" s="128">
        <f>IF($H101=0,0,'Financial Summary - RDI-RED'!Z320*Sheet1!$H101*Sheet1!$K101/Sheet1!$N101/12)</f>
        <v>0</v>
      </c>
      <c r="AA300" s="127"/>
      <c r="AB300" s="128">
        <f>IF($H101=0,0,'Financial Summary - RDI-RED'!AB320*Sheet1!$H101*Sheet1!$K101/Sheet1!$N101/12)</f>
        <v>0</v>
      </c>
      <c r="AC300" s="127"/>
      <c r="AD300" s="128">
        <f>IF($H101=0,0,'Financial Summary - RDI-RED'!AD320*Sheet1!$H101*Sheet1!$K101/Sheet1!$N101/12)</f>
        <v>0</v>
      </c>
      <c r="AE300" s="127"/>
      <c r="AF300" s="128">
        <f>IF($H101=0,0,'Financial Summary - RDI-RED'!AF320*Sheet1!$H101*Sheet1!$K101/Sheet1!$N101/12)</f>
        <v>0</v>
      </c>
      <c r="AG300" s="127"/>
      <c r="AH300" s="128">
        <f>IF($H101=0,0,'Financial Summary - RDI-RED'!AH320*Sheet1!$H101*Sheet1!$K101/Sheet1!$N101/12)</f>
        <v>0</v>
      </c>
      <c r="AI300" s="127"/>
      <c r="AJ300" s="128">
        <f>IF($H101=0,0,'Financial Summary - RDI-RED'!AJ320*Sheet1!$H101*Sheet1!$K101/Sheet1!$N101/12)</f>
        <v>0</v>
      </c>
      <c r="AK300" s="127"/>
      <c r="AL300" s="128">
        <f>IF($H101=0,0,'Financial Summary - RDI-RED'!AL320*Sheet1!$H101*Sheet1!$K101/Sheet1!$N101/12)</f>
        <v>0</v>
      </c>
      <c r="AM300" s="127"/>
      <c r="AN300" s="128">
        <f>IF($H101=0,0,'Financial Summary - RDI-RED'!AN320*Sheet1!$H101*Sheet1!$K101/Sheet1!$N101/12)</f>
        <v>0</v>
      </c>
      <c r="AO300" s="127"/>
      <c r="AP300" s="128">
        <f>IF($H101=0,0,'Financial Summary - RDI-RED'!AP320*Sheet1!$H101*Sheet1!$K101/Sheet1!$N101/12)</f>
        <v>0</v>
      </c>
      <c r="AQ300" s="127"/>
      <c r="AR300" s="128">
        <f>IF($H101=0,0,'Financial Summary - RDI-RED'!AR320*Sheet1!$H101*Sheet1!$K101/Sheet1!$N101/12)</f>
        <v>0</v>
      </c>
      <c r="AS300" s="127"/>
      <c r="AT300" s="128">
        <f>IF($H101=0,0,'Financial Summary - RDI-RED'!AT320*Sheet1!$H101*Sheet1!$K101/Sheet1!$N101/12)</f>
        <v>0</v>
      </c>
      <c r="AU300" s="127"/>
      <c r="AW300" s="89">
        <f t="shared" si="43"/>
        <v>0</v>
      </c>
      <c r="AX300" s="89"/>
    </row>
    <row r="301" spans="2:50" hidden="1" outlineLevel="1" x14ac:dyDescent="0.35">
      <c r="B301" s="88" t="str">
        <f t="shared" si="42"/>
        <v>Investment 34</v>
      </c>
      <c r="C301" s="88"/>
      <c r="D301" s="88"/>
      <c r="E301" s="88"/>
      <c r="F301" s="88"/>
      <c r="G301" s="88"/>
      <c r="H301" s="128">
        <f>IF($H102=0,0,'Financial Summary - RDI-RED'!H321*Sheet1!$H102*Sheet1!$K102/Sheet1!$N102/12)</f>
        <v>0</v>
      </c>
      <c r="I301" s="127"/>
      <c r="J301" s="128">
        <f>IF($H102=0,0,'Financial Summary - RDI-RED'!J321*Sheet1!$H102*Sheet1!$K102/Sheet1!$N102/12)</f>
        <v>0</v>
      </c>
      <c r="K301" s="127"/>
      <c r="L301" s="128">
        <f>IF($H102=0,0,'Financial Summary - RDI-RED'!L321*Sheet1!$H102*Sheet1!$K102/Sheet1!$N102/12)</f>
        <v>0</v>
      </c>
      <c r="M301" s="127"/>
      <c r="N301" s="128">
        <f>IF($H102=0,0,'Financial Summary - RDI-RED'!N321*Sheet1!$H102*Sheet1!$K102/Sheet1!$N102/12)</f>
        <v>0</v>
      </c>
      <c r="O301" s="127"/>
      <c r="P301" s="128">
        <f>IF($H102=0,0,'Financial Summary - RDI-RED'!P321*Sheet1!$H102*Sheet1!$K102/Sheet1!$N102/12)</f>
        <v>0</v>
      </c>
      <c r="Q301" s="127"/>
      <c r="R301" s="128">
        <f>IF($H102=0,0,'Financial Summary - RDI-RED'!R321*Sheet1!$H102*Sheet1!$K102/Sheet1!$N102/12)</f>
        <v>0</v>
      </c>
      <c r="S301" s="127"/>
      <c r="T301" s="128">
        <f>IF($H102=0,0,'Financial Summary - RDI-RED'!T321*Sheet1!$H102*Sheet1!$K102/Sheet1!$N102/12)</f>
        <v>0</v>
      </c>
      <c r="U301" s="127"/>
      <c r="V301" s="128">
        <f>IF($H102=0,0,'Financial Summary - RDI-RED'!V321*Sheet1!$H102*Sheet1!$K102/Sheet1!$N102/12)</f>
        <v>0</v>
      </c>
      <c r="W301" s="127"/>
      <c r="X301" s="128">
        <f>IF($H102=0,0,'Financial Summary - RDI-RED'!X321*Sheet1!$H102*Sheet1!$K102/Sheet1!$N102/12)</f>
        <v>0</v>
      </c>
      <c r="Y301" s="127"/>
      <c r="Z301" s="128">
        <f>IF($H102=0,0,'Financial Summary - RDI-RED'!Z321*Sheet1!$H102*Sheet1!$K102/Sheet1!$N102/12)</f>
        <v>0</v>
      </c>
      <c r="AA301" s="127"/>
      <c r="AB301" s="128">
        <f>IF($H102=0,0,'Financial Summary - RDI-RED'!AB321*Sheet1!$H102*Sheet1!$K102/Sheet1!$N102/12)</f>
        <v>0</v>
      </c>
      <c r="AC301" s="127"/>
      <c r="AD301" s="128">
        <f>IF($H102=0,0,'Financial Summary - RDI-RED'!AD321*Sheet1!$H102*Sheet1!$K102/Sheet1!$N102/12)</f>
        <v>0</v>
      </c>
      <c r="AE301" s="127"/>
      <c r="AF301" s="128">
        <f>IF($H102=0,0,'Financial Summary - RDI-RED'!AF321*Sheet1!$H102*Sheet1!$K102/Sheet1!$N102/12)</f>
        <v>0</v>
      </c>
      <c r="AG301" s="127"/>
      <c r="AH301" s="128">
        <f>IF($H102=0,0,'Financial Summary - RDI-RED'!AH321*Sheet1!$H102*Sheet1!$K102/Sheet1!$N102/12)</f>
        <v>0</v>
      </c>
      <c r="AI301" s="127"/>
      <c r="AJ301" s="128">
        <f>IF($H102=0,0,'Financial Summary - RDI-RED'!AJ321*Sheet1!$H102*Sheet1!$K102/Sheet1!$N102/12)</f>
        <v>0</v>
      </c>
      <c r="AK301" s="127"/>
      <c r="AL301" s="128">
        <f>IF($H102=0,0,'Financial Summary - RDI-RED'!AL321*Sheet1!$H102*Sheet1!$K102/Sheet1!$N102/12)</f>
        <v>0</v>
      </c>
      <c r="AM301" s="127"/>
      <c r="AN301" s="128">
        <f>IF($H102=0,0,'Financial Summary - RDI-RED'!AN321*Sheet1!$H102*Sheet1!$K102/Sheet1!$N102/12)</f>
        <v>0</v>
      </c>
      <c r="AO301" s="127"/>
      <c r="AP301" s="128">
        <f>IF($H102=0,0,'Financial Summary - RDI-RED'!AP321*Sheet1!$H102*Sheet1!$K102/Sheet1!$N102/12)</f>
        <v>0</v>
      </c>
      <c r="AQ301" s="127"/>
      <c r="AR301" s="128">
        <f>IF($H102=0,0,'Financial Summary - RDI-RED'!AR321*Sheet1!$H102*Sheet1!$K102/Sheet1!$N102/12)</f>
        <v>0</v>
      </c>
      <c r="AS301" s="127"/>
      <c r="AT301" s="128">
        <f>IF($H102=0,0,'Financial Summary - RDI-RED'!AT321*Sheet1!$H102*Sheet1!$K102/Sheet1!$N102/12)</f>
        <v>0</v>
      </c>
      <c r="AU301" s="127"/>
      <c r="AW301" s="89">
        <f t="shared" si="43"/>
        <v>0</v>
      </c>
      <c r="AX301" s="89"/>
    </row>
    <row r="302" spans="2:50" hidden="1" outlineLevel="1" x14ac:dyDescent="0.35">
      <c r="B302" s="88" t="str">
        <f t="shared" si="42"/>
        <v>Investment 35</v>
      </c>
      <c r="C302" s="88"/>
      <c r="D302" s="88"/>
      <c r="E302" s="88"/>
      <c r="F302" s="88"/>
      <c r="G302" s="88"/>
      <c r="H302" s="128">
        <f>IF($H103=0,0,'Financial Summary - RDI-RED'!H322*Sheet1!$H103*Sheet1!$K103/Sheet1!$N103/12)</f>
        <v>0</v>
      </c>
      <c r="I302" s="127"/>
      <c r="J302" s="128">
        <f>IF($H103=0,0,'Financial Summary - RDI-RED'!J322*Sheet1!$H103*Sheet1!$K103/Sheet1!$N103/12)</f>
        <v>0</v>
      </c>
      <c r="K302" s="127"/>
      <c r="L302" s="128">
        <f>IF($H103=0,0,'Financial Summary - RDI-RED'!L322*Sheet1!$H103*Sheet1!$K103/Sheet1!$N103/12)</f>
        <v>0</v>
      </c>
      <c r="M302" s="127"/>
      <c r="N302" s="128">
        <f>IF($H103=0,0,'Financial Summary - RDI-RED'!N322*Sheet1!$H103*Sheet1!$K103/Sheet1!$N103/12)</f>
        <v>0</v>
      </c>
      <c r="O302" s="127"/>
      <c r="P302" s="128">
        <f>IF($H103=0,0,'Financial Summary - RDI-RED'!P322*Sheet1!$H103*Sheet1!$K103/Sheet1!$N103/12)</f>
        <v>0</v>
      </c>
      <c r="Q302" s="127"/>
      <c r="R302" s="128">
        <f>IF($H103=0,0,'Financial Summary - RDI-RED'!R322*Sheet1!$H103*Sheet1!$K103/Sheet1!$N103/12)</f>
        <v>0</v>
      </c>
      <c r="S302" s="127"/>
      <c r="T302" s="128">
        <f>IF($H103=0,0,'Financial Summary - RDI-RED'!T322*Sheet1!$H103*Sheet1!$K103/Sheet1!$N103/12)</f>
        <v>0</v>
      </c>
      <c r="U302" s="127"/>
      <c r="V302" s="128">
        <f>IF($H103=0,0,'Financial Summary - RDI-RED'!V322*Sheet1!$H103*Sheet1!$K103/Sheet1!$N103/12)</f>
        <v>0</v>
      </c>
      <c r="W302" s="127"/>
      <c r="X302" s="128">
        <f>IF($H103=0,0,'Financial Summary - RDI-RED'!X322*Sheet1!$H103*Sheet1!$K103/Sheet1!$N103/12)</f>
        <v>0</v>
      </c>
      <c r="Y302" s="127"/>
      <c r="Z302" s="128">
        <f>IF($H103=0,0,'Financial Summary - RDI-RED'!Z322*Sheet1!$H103*Sheet1!$K103/Sheet1!$N103/12)</f>
        <v>0</v>
      </c>
      <c r="AA302" s="127"/>
      <c r="AB302" s="128">
        <f>IF($H103=0,0,'Financial Summary - RDI-RED'!AB322*Sheet1!$H103*Sheet1!$K103/Sheet1!$N103/12)</f>
        <v>0</v>
      </c>
      <c r="AC302" s="127"/>
      <c r="AD302" s="128">
        <f>IF($H103=0,0,'Financial Summary - RDI-RED'!AD322*Sheet1!$H103*Sheet1!$K103/Sheet1!$N103/12)</f>
        <v>0</v>
      </c>
      <c r="AE302" s="127"/>
      <c r="AF302" s="128">
        <f>IF($H103=0,0,'Financial Summary - RDI-RED'!AF322*Sheet1!$H103*Sheet1!$K103/Sheet1!$N103/12)</f>
        <v>0</v>
      </c>
      <c r="AG302" s="127"/>
      <c r="AH302" s="128">
        <f>IF($H103=0,0,'Financial Summary - RDI-RED'!AH322*Sheet1!$H103*Sheet1!$K103/Sheet1!$N103/12)</f>
        <v>0</v>
      </c>
      <c r="AI302" s="127"/>
      <c r="AJ302" s="128">
        <f>IF($H103=0,0,'Financial Summary - RDI-RED'!AJ322*Sheet1!$H103*Sheet1!$K103/Sheet1!$N103/12)</f>
        <v>0</v>
      </c>
      <c r="AK302" s="127"/>
      <c r="AL302" s="128">
        <f>IF($H103=0,0,'Financial Summary - RDI-RED'!AL322*Sheet1!$H103*Sheet1!$K103/Sheet1!$N103/12)</f>
        <v>0</v>
      </c>
      <c r="AM302" s="127"/>
      <c r="AN302" s="128">
        <f>IF($H103=0,0,'Financial Summary - RDI-RED'!AN322*Sheet1!$H103*Sheet1!$K103/Sheet1!$N103/12)</f>
        <v>0</v>
      </c>
      <c r="AO302" s="127"/>
      <c r="AP302" s="128">
        <f>IF($H103=0,0,'Financial Summary - RDI-RED'!AP322*Sheet1!$H103*Sheet1!$K103/Sheet1!$N103/12)</f>
        <v>0</v>
      </c>
      <c r="AQ302" s="127"/>
      <c r="AR302" s="128">
        <f>IF($H103=0,0,'Financial Summary - RDI-RED'!AR322*Sheet1!$H103*Sheet1!$K103/Sheet1!$N103/12)</f>
        <v>0</v>
      </c>
      <c r="AS302" s="127"/>
      <c r="AT302" s="128">
        <f>IF($H103=0,0,'Financial Summary - RDI-RED'!AT322*Sheet1!$H103*Sheet1!$K103/Sheet1!$N103/12)</f>
        <v>0</v>
      </c>
      <c r="AU302" s="127"/>
      <c r="AW302" s="89">
        <f t="shared" si="43"/>
        <v>0</v>
      </c>
      <c r="AX302" s="89"/>
    </row>
    <row r="303" spans="2:50" hidden="1" outlineLevel="1" x14ac:dyDescent="0.35">
      <c r="B303" s="88" t="str">
        <f t="shared" si="42"/>
        <v>Investment 36</v>
      </c>
      <c r="C303" s="88"/>
      <c r="D303" s="88"/>
      <c r="E303" s="88"/>
      <c r="F303" s="88"/>
      <c r="G303" s="88"/>
      <c r="H303" s="128">
        <f>IF($H104=0,0,'Financial Summary - RDI-RED'!H323*Sheet1!$H104*Sheet1!$K104/Sheet1!$N104/12)</f>
        <v>0</v>
      </c>
      <c r="I303" s="127"/>
      <c r="J303" s="128">
        <f>IF($H104=0,0,'Financial Summary - RDI-RED'!J323*Sheet1!$H104*Sheet1!$K104/Sheet1!$N104/12)</f>
        <v>0</v>
      </c>
      <c r="K303" s="127"/>
      <c r="L303" s="128">
        <f>IF($H104=0,0,'Financial Summary - RDI-RED'!L323*Sheet1!$H104*Sheet1!$K104/Sheet1!$N104/12)</f>
        <v>0</v>
      </c>
      <c r="M303" s="127"/>
      <c r="N303" s="128">
        <f>IF($H104=0,0,'Financial Summary - RDI-RED'!N323*Sheet1!$H104*Sheet1!$K104/Sheet1!$N104/12)</f>
        <v>0</v>
      </c>
      <c r="O303" s="127"/>
      <c r="P303" s="128">
        <f>IF($H104=0,0,'Financial Summary - RDI-RED'!P323*Sheet1!$H104*Sheet1!$K104/Sheet1!$N104/12)</f>
        <v>0</v>
      </c>
      <c r="Q303" s="127"/>
      <c r="R303" s="128">
        <f>IF($H104=0,0,'Financial Summary - RDI-RED'!R323*Sheet1!$H104*Sheet1!$K104/Sheet1!$N104/12)</f>
        <v>0</v>
      </c>
      <c r="S303" s="127"/>
      <c r="T303" s="128">
        <f>IF($H104=0,0,'Financial Summary - RDI-RED'!T323*Sheet1!$H104*Sheet1!$K104/Sheet1!$N104/12)</f>
        <v>0</v>
      </c>
      <c r="U303" s="127"/>
      <c r="V303" s="128">
        <f>IF($H104=0,0,'Financial Summary - RDI-RED'!V323*Sheet1!$H104*Sheet1!$K104/Sheet1!$N104/12)</f>
        <v>0</v>
      </c>
      <c r="W303" s="127"/>
      <c r="X303" s="128">
        <f>IF($H104=0,0,'Financial Summary - RDI-RED'!X323*Sheet1!$H104*Sheet1!$K104/Sheet1!$N104/12)</f>
        <v>0</v>
      </c>
      <c r="Y303" s="127"/>
      <c r="Z303" s="128">
        <f>IF($H104=0,0,'Financial Summary - RDI-RED'!Z323*Sheet1!$H104*Sheet1!$K104/Sheet1!$N104/12)</f>
        <v>0</v>
      </c>
      <c r="AA303" s="127"/>
      <c r="AB303" s="128">
        <f>IF($H104=0,0,'Financial Summary - RDI-RED'!AB323*Sheet1!$H104*Sheet1!$K104/Sheet1!$N104/12)</f>
        <v>0</v>
      </c>
      <c r="AC303" s="127"/>
      <c r="AD303" s="128">
        <f>IF($H104=0,0,'Financial Summary - RDI-RED'!AD323*Sheet1!$H104*Sheet1!$K104/Sheet1!$N104/12)</f>
        <v>0</v>
      </c>
      <c r="AE303" s="127"/>
      <c r="AF303" s="128">
        <f>IF($H104=0,0,'Financial Summary - RDI-RED'!AF323*Sheet1!$H104*Sheet1!$K104/Sheet1!$N104/12)</f>
        <v>0</v>
      </c>
      <c r="AG303" s="127"/>
      <c r="AH303" s="128">
        <f>IF($H104=0,0,'Financial Summary - RDI-RED'!AH323*Sheet1!$H104*Sheet1!$K104/Sheet1!$N104/12)</f>
        <v>0</v>
      </c>
      <c r="AI303" s="127"/>
      <c r="AJ303" s="128">
        <f>IF($H104=0,0,'Financial Summary - RDI-RED'!AJ323*Sheet1!$H104*Sheet1!$K104/Sheet1!$N104/12)</f>
        <v>0</v>
      </c>
      <c r="AK303" s="127"/>
      <c r="AL303" s="128">
        <f>IF($H104=0,0,'Financial Summary - RDI-RED'!AL323*Sheet1!$H104*Sheet1!$K104/Sheet1!$N104/12)</f>
        <v>0</v>
      </c>
      <c r="AM303" s="127"/>
      <c r="AN303" s="128">
        <f>IF($H104=0,0,'Financial Summary - RDI-RED'!AN323*Sheet1!$H104*Sheet1!$K104/Sheet1!$N104/12)</f>
        <v>0</v>
      </c>
      <c r="AO303" s="127"/>
      <c r="AP303" s="128">
        <f>IF($H104=0,0,'Financial Summary - RDI-RED'!AP323*Sheet1!$H104*Sheet1!$K104/Sheet1!$N104/12)</f>
        <v>0</v>
      </c>
      <c r="AQ303" s="127"/>
      <c r="AR303" s="128">
        <f>IF($H104=0,0,'Financial Summary - RDI-RED'!AR323*Sheet1!$H104*Sheet1!$K104/Sheet1!$N104/12)</f>
        <v>0</v>
      </c>
      <c r="AS303" s="127"/>
      <c r="AT303" s="128">
        <f>IF($H104=0,0,'Financial Summary - RDI-RED'!AT323*Sheet1!$H104*Sheet1!$K104/Sheet1!$N104/12)</f>
        <v>0</v>
      </c>
      <c r="AU303" s="127"/>
      <c r="AW303" s="89">
        <f t="shared" si="43"/>
        <v>0</v>
      </c>
      <c r="AX303" s="89"/>
    </row>
    <row r="304" spans="2:50" hidden="1" outlineLevel="1" x14ac:dyDescent="0.35">
      <c r="B304" s="88" t="str">
        <f t="shared" si="42"/>
        <v>Investment 37</v>
      </c>
      <c r="C304" s="88"/>
      <c r="D304" s="88"/>
      <c r="E304" s="88"/>
      <c r="F304" s="88"/>
      <c r="G304" s="88"/>
      <c r="H304" s="128">
        <f>IF($H105=0,0,'Financial Summary - RDI-RED'!H324*Sheet1!$H105*Sheet1!$K105/Sheet1!$N105/12)</f>
        <v>0</v>
      </c>
      <c r="I304" s="127"/>
      <c r="J304" s="128">
        <f>IF($H105=0,0,'Financial Summary - RDI-RED'!J324*Sheet1!$H105*Sheet1!$K105/Sheet1!$N105/12)</f>
        <v>0</v>
      </c>
      <c r="K304" s="127"/>
      <c r="L304" s="128">
        <f>IF($H105=0,0,'Financial Summary - RDI-RED'!L324*Sheet1!$H105*Sheet1!$K105/Sheet1!$N105/12)</f>
        <v>0</v>
      </c>
      <c r="M304" s="127"/>
      <c r="N304" s="128">
        <f>IF($H105=0,0,'Financial Summary - RDI-RED'!N324*Sheet1!$H105*Sheet1!$K105/Sheet1!$N105/12)</f>
        <v>0</v>
      </c>
      <c r="O304" s="127"/>
      <c r="P304" s="128">
        <f>IF($H105=0,0,'Financial Summary - RDI-RED'!P324*Sheet1!$H105*Sheet1!$K105/Sheet1!$N105/12)</f>
        <v>0</v>
      </c>
      <c r="Q304" s="127"/>
      <c r="R304" s="128">
        <f>IF($H105=0,0,'Financial Summary - RDI-RED'!R324*Sheet1!$H105*Sheet1!$K105/Sheet1!$N105/12)</f>
        <v>0</v>
      </c>
      <c r="S304" s="127"/>
      <c r="T304" s="128">
        <f>IF($H105=0,0,'Financial Summary - RDI-RED'!T324*Sheet1!$H105*Sheet1!$K105/Sheet1!$N105/12)</f>
        <v>0</v>
      </c>
      <c r="U304" s="127"/>
      <c r="V304" s="128">
        <f>IF($H105=0,0,'Financial Summary - RDI-RED'!V324*Sheet1!$H105*Sheet1!$K105/Sheet1!$N105/12)</f>
        <v>0</v>
      </c>
      <c r="W304" s="127"/>
      <c r="X304" s="128">
        <f>IF($H105=0,0,'Financial Summary - RDI-RED'!X324*Sheet1!$H105*Sheet1!$K105/Sheet1!$N105/12)</f>
        <v>0</v>
      </c>
      <c r="Y304" s="127"/>
      <c r="Z304" s="128">
        <f>IF($H105=0,0,'Financial Summary - RDI-RED'!Z324*Sheet1!$H105*Sheet1!$K105/Sheet1!$N105/12)</f>
        <v>0</v>
      </c>
      <c r="AA304" s="127"/>
      <c r="AB304" s="128">
        <f>IF($H105=0,0,'Financial Summary - RDI-RED'!AB324*Sheet1!$H105*Sheet1!$K105/Sheet1!$N105/12)</f>
        <v>0</v>
      </c>
      <c r="AC304" s="127"/>
      <c r="AD304" s="128">
        <f>IF($H105=0,0,'Financial Summary - RDI-RED'!AD324*Sheet1!$H105*Sheet1!$K105/Sheet1!$N105/12)</f>
        <v>0</v>
      </c>
      <c r="AE304" s="127"/>
      <c r="AF304" s="128">
        <f>IF($H105=0,0,'Financial Summary - RDI-RED'!AF324*Sheet1!$H105*Sheet1!$K105/Sheet1!$N105/12)</f>
        <v>0</v>
      </c>
      <c r="AG304" s="127"/>
      <c r="AH304" s="128">
        <f>IF($H105=0,0,'Financial Summary - RDI-RED'!AH324*Sheet1!$H105*Sheet1!$K105/Sheet1!$N105/12)</f>
        <v>0</v>
      </c>
      <c r="AI304" s="127"/>
      <c r="AJ304" s="128">
        <f>IF($H105=0,0,'Financial Summary - RDI-RED'!AJ324*Sheet1!$H105*Sheet1!$K105/Sheet1!$N105/12)</f>
        <v>0</v>
      </c>
      <c r="AK304" s="127"/>
      <c r="AL304" s="128">
        <f>IF($H105=0,0,'Financial Summary - RDI-RED'!AL324*Sheet1!$H105*Sheet1!$K105/Sheet1!$N105/12)</f>
        <v>0</v>
      </c>
      <c r="AM304" s="127"/>
      <c r="AN304" s="128">
        <f>IF($H105=0,0,'Financial Summary - RDI-RED'!AN324*Sheet1!$H105*Sheet1!$K105/Sheet1!$N105/12)</f>
        <v>0</v>
      </c>
      <c r="AO304" s="127"/>
      <c r="AP304" s="128">
        <f>IF($H105=0,0,'Financial Summary - RDI-RED'!AP324*Sheet1!$H105*Sheet1!$K105/Sheet1!$N105/12)</f>
        <v>0</v>
      </c>
      <c r="AQ304" s="127"/>
      <c r="AR304" s="128">
        <f>IF($H105=0,0,'Financial Summary - RDI-RED'!AR324*Sheet1!$H105*Sheet1!$K105/Sheet1!$N105/12)</f>
        <v>0</v>
      </c>
      <c r="AS304" s="127"/>
      <c r="AT304" s="128">
        <f>IF($H105=0,0,'Financial Summary - RDI-RED'!AT324*Sheet1!$H105*Sheet1!$K105/Sheet1!$N105/12)</f>
        <v>0</v>
      </c>
      <c r="AU304" s="127"/>
      <c r="AW304" s="89">
        <f t="shared" si="43"/>
        <v>0</v>
      </c>
      <c r="AX304" s="89"/>
    </row>
    <row r="305" spans="2:50" hidden="1" outlineLevel="1" x14ac:dyDescent="0.35">
      <c r="B305" s="88" t="str">
        <f t="shared" si="42"/>
        <v>Investment 38</v>
      </c>
      <c r="C305" s="88"/>
      <c r="D305" s="88"/>
      <c r="E305" s="88"/>
      <c r="F305" s="88"/>
      <c r="G305" s="88"/>
      <c r="H305" s="128">
        <f>IF($H106=0,0,'Financial Summary - RDI-RED'!H325*Sheet1!$H106*Sheet1!$K106/Sheet1!$N106/12)</f>
        <v>0</v>
      </c>
      <c r="I305" s="127"/>
      <c r="J305" s="128">
        <f>IF($H106=0,0,'Financial Summary - RDI-RED'!J325*Sheet1!$H106*Sheet1!$K106/Sheet1!$N106/12)</f>
        <v>0</v>
      </c>
      <c r="K305" s="127"/>
      <c r="L305" s="128">
        <f>IF($H106=0,0,'Financial Summary - RDI-RED'!L325*Sheet1!$H106*Sheet1!$K106/Sheet1!$N106/12)</f>
        <v>0</v>
      </c>
      <c r="M305" s="127"/>
      <c r="N305" s="128">
        <f>IF($H106=0,0,'Financial Summary - RDI-RED'!N325*Sheet1!$H106*Sheet1!$K106/Sheet1!$N106/12)</f>
        <v>0</v>
      </c>
      <c r="O305" s="127"/>
      <c r="P305" s="128">
        <f>IF($H106=0,0,'Financial Summary - RDI-RED'!P325*Sheet1!$H106*Sheet1!$K106/Sheet1!$N106/12)</f>
        <v>0</v>
      </c>
      <c r="Q305" s="127"/>
      <c r="R305" s="128">
        <f>IF($H106=0,0,'Financial Summary - RDI-RED'!R325*Sheet1!$H106*Sheet1!$K106/Sheet1!$N106/12)</f>
        <v>0</v>
      </c>
      <c r="S305" s="127"/>
      <c r="T305" s="128">
        <f>IF($H106=0,0,'Financial Summary - RDI-RED'!T325*Sheet1!$H106*Sheet1!$K106/Sheet1!$N106/12)</f>
        <v>0</v>
      </c>
      <c r="U305" s="127"/>
      <c r="V305" s="128">
        <f>IF($H106=0,0,'Financial Summary - RDI-RED'!V325*Sheet1!$H106*Sheet1!$K106/Sheet1!$N106/12)</f>
        <v>0</v>
      </c>
      <c r="W305" s="127"/>
      <c r="X305" s="128">
        <f>IF($H106=0,0,'Financial Summary - RDI-RED'!X325*Sheet1!$H106*Sheet1!$K106/Sheet1!$N106/12)</f>
        <v>0</v>
      </c>
      <c r="Y305" s="127"/>
      <c r="Z305" s="128">
        <f>IF($H106=0,0,'Financial Summary - RDI-RED'!Z325*Sheet1!$H106*Sheet1!$K106/Sheet1!$N106/12)</f>
        <v>0</v>
      </c>
      <c r="AA305" s="127"/>
      <c r="AB305" s="128">
        <f>IF($H106=0,0,'Financial Summary - RDI-RED'!AB325*Sheet1!$H106*Sheet1!$K106/Sheet1!$N106/12)</f>
        <v>0</v>
      </c>
      <c r="AC305" s="127"/>
      <c r="AD305" s="128">
        <f>IF($H106=0,0,'Financial Summary - RDI-RED'!AD325*Sheet1!$H106*Sheet1!$K106/Sheet1!$N106/12)</f>
        <v>0</v>
      </c>
      <c r="AE305" s="127"/>
      <c r="AF305" s="128">
        <f>IF($H106=0,0,'Financial Summary - RDI-RED'!AF325*Sheet1!$H106*Sheet1!$K106/Sheet1!$N106/12)</f>
        <v>0</v>
      </c>
      <c r="AG305" s="127"/>
      <c r="AH305" s="128">
        <f>IF($H106=0,0,'Financial Summary - RDI-RED'!AH325*Sheet1!$H106*Sheet1!$K106/Sheet1!$N106/12)</f>
        <v>0</v>
      </c>
      <c r="AI305" s="127"/>
      <c r="AJ305" s="128">
        <f>IF($H106=0,0,'Financial Summary - RDI-RED'!AJ325*Sheet1!$H106*Sheet1!$K106/Sheet1!$N106/12)</f>
        <v>0</v>
      </c>
      <c r="AK305" s="127"/>
      <c r="AL305" s="128">
        <f>IF($H106=0,0,'Financial Summary - RDI-RED'!AL325*Sheet1!$H106*Sheet1!$K106/Sheet1!$N106/12)</f>
        <v>0</v>
      </c>
      <c r="AM305" s="127"/>
      <c r="AN305" s="128">
        <f>IF($H106=0,0,'Financial Summary - RDI-RED'!AN325*Sheet1!$H106*Sheet1!$K106/Sheet1!$N106/12)</f>
        <v>0</v>
      </c>
      <c r="AO305" s="127"/>
      <c r="AP305" s="128">
        <f>IF($H106=0,0,'Financial Summary - RDI-RED'!AP325*Sheet1!$H106*Sheet1!$K106/Sheet1!$N106/12)</f>
        <v>0</v>
      </c>
      <c r="AQ305" s="127"/>
      <c r="AR305" s="128">
        <f>IF($H106=0,0,'Financial Summary - RDI-RED'!AR325*Sheet1!$H106*Sheet1!$K106/Sheet1!$N106/12)</f>
        <v>0</v>
      </c>
      <c r="AS305" s="127"/>
      <c r="AT305" s="128">
        <f>IF($H106=0,0,'Financial Summary - RDI-RED'!AT325*Sheet1!$H106*Sheet1!$K106/Sheet1!$N106/12)</f>
        <v>0</v>
      </c>
      <c r="AU305" s="127"/>
      <c r="AW305" s="89">
        <f t="shared" si="43"/>
        <v>0</v>
      </c>
      <c r="AX305" s="89"/>
    </row>
    <row r="306" spans="2:50" hidden="1" outlineLevel="1" x14ac:dyDescent="0.35">
      <c r="B306" s="88" t="str">
        <f t="shared" si="42"/>
        <v>Investment 39</v>
      </c>
      <c r="C306" s="88"/>
      <c r="D306" s="88"/>
      <c r="E306" s="88"/>
      <c r="F306" s="88"/>
      <c r="G306" s="88"/>
      <c r="H306" s="128">
        <f>IF($H107=0,0,'Financial Summary - RDI-RED'!H326*Sheet1!$H107*Sheet1!$K107/Sheet1!$N107/12)</f>
        <v>0</v>
      </c>
      <c r="I306" s="127"/>
      <c r="J306" s="128">
        <f>IF($H107=0,0,'Financial Summary - RDI-RED'!J326*Sheet1!$H107*Sheet1!$K107/Sheet1!$N107/12)</f>
        <v>0</v>
      </c>
      <c r="K306" s="127"/>
      <c r="L306" s="128">
        <f>IF($H107=0,0,'Financial Summary - RDI-RED'!L326*Sheet1!$H107*Sheet1!$K107/Sheet1!$N107/12)</f>
        <v>0</v>
      </c>
      <c r="M306" s="127"/>
      <c r="N306" s="128">
        <f>IF($H107=0,0,'Financial Summary - RDI-RED'!N326*Sheet1!$H107*Sheet1!$K107/Sheet1!$N107/12)</f>
        <v>0</v>
      </c>
      <c r="O306" s="127"/>
      <c r="P306" s="128">
        <f>IF($H107=0,0,'Financial Summary - RDI-RED'!P326*Sheet1!$H107*Sheet1!$K107/Sheet1!$N107/12)</f>
        <v>0</v>
      </c>
      <c r="Q306" s="127"/>
      <c r="R306" s="128">
        <f>IF($H107=0,0,'Financial Summary - RDI-RED'!R326*Sheet1!$H107*Sheet1!$K107/Sheet1!$N107/12)</f>
        <v>0</v>
      </c>
      <c r="S306" s="127"/>
      <c r="T306" s="128">
        <f>IF($H107=0,0,'Financial Summary - RDI-RED'!T326*Sheet1!$H107*Sheet1!$K107/Sheet1!$N107/12)</f>
        <v>0</v>
      </c>
      <c r="U306" s="127"/>
      <c r="V306" s="128">
        <f>IF($H107=0,0,'Financial Summary - RDI-RED'!V326*Sheet1!$H107*Sheet1!$K107/Sheet1!$N107/12)</f>
        <v>0</v>
      </c>
      <c r="W306" s="127"/>
      <c r="X306" s="128">
        <f>IF($H107=0,0,'Financial Summary - RDI-RED'!X326*Sheet1!$H107*Sheet1!$K107/Sheet1!$N107/12)</f>
        <v>0</v>
      </c>
      <c r="Y306" s="127"/>
      <c r="Z306" s="128">
        <f>IF($H107=0,0,'Financial Summary - RDI-RED'!Z326*Sheet1!$H107*Sheet1!$K107/Sheet1!$N107/12)</f>
        <v>0</v>
      </c>
      <c r="AA306" s="127"/>
      <c r="AB306" s="128">
        <f>IF($H107=0,0,'Financial Summary - RDI-RED'!AB326*Sheet1!$H107*Sheet1!$K107/Sheet1!$N107/12)</f>
        <v>0</v>
      </c>
      <c r="AC306" s="127"/>
      <c r="AD306" s="128">
        <f>IF($H107=0,0,'Financial Summary - RDI-RED'!AD326*Sheet1!$H107*Sheet1!$K107/Sheet1!$N107/12)</f>
        <v>0</v>
      </c>
      <c r="AE306" s="127"/>
      <c r="AF306" s="128">
        <f>IF($H107=0,0,'Financial Summary - RDI-RED'!AF326*Sheet1!$H107*Sheet1!$K107/Sheet1!$N107/12)</f>
        <v>0</v>
      </c>
      <c r="AG306" s="127"/>
      <c r="AH306" s="128">
        <f>IF($H107=0,0,'Financial Summary - RDI-RED'!AH326*Sheet1!$H107*Sheet1!$K107/Sheet1!$N107/12)</f>
        <v>0</v>
      </c>
      <c r="AI306" s="127"/>
      <c r="AJ306" s="128">
        <f>IF($H107=0,0,'Financial Summary - RDI-RED'!AJ326*Sheet1!$H107*Sheet1!$K107/Sheet1!$N107/12)</f>
        <v>0</v>
      </c>
      <c r="AK306" s="127"/>
      <c r="AL306" s="128">
        <f>IF($H107=0,0,'Financial Summary - RDI-RED'!AL326*Sheet1!$H107*Sheet1!$K107/Sheet1!$N107/12)</f>
        <v>0</v>
      </c>
      <c r="AM306" s="127"/>
      <c r="AN306" s="128">
        <f>IF($H107=0,0,'Financial Summary - RDI-RED'!AN326*Sheet1!$H107*Sheet1!$K107/Sheet1!$N107/12)</f>
        <v>0</v>
      </c>
      <c r="AO306" s="127"/>
      <c r="AP306" s="128">
        <f>IF($H107=0,0,'Financial Summary - RDI-RED'!AP326*Sheet1!$H107*Sheet1!$K107/Sheet1!$N107/12)</f>
        <v>0</v>
      </c>
      <c r="AQ306" s="127"/>
      <c r="AR306" s="128">
        <f>IF($H107=0,0,'Financial Summary - RDI-RED'!AR326*Sheet1!$H107*Sheet1!$K107/Sheet1!$N107/12)</f>
        <v>0</v>
      </c>
      <c r="AS306" s="127"/>
      <c r="AT306" s="128">
        <f>IF($H107=0,0,'Financial Summary - RDI-RED'!AT326*Sheet1!$H107*Sheet1!$K107/Sheet1!$N107/12)</f>
        <v>0</v>
      </c>
      <c r="AU306" s="127"/>
      <c r="AW306" s="89">
        <f t="shared" si="43"/>
        <v>0</v>
      </c>
      <c r="AX306" s="89"/>
    </row>
    <row r="307" spans="2:50" hidden="1" outlineLevel="1" x14ac:dyDescent="0.35">
      <c r="B307" s="88" t="str">
        <f t="shared" si="42"/>
        <v>Investment 40</v>
      </c>
      <c r="C307" s="88"/>
      <c r="D307" s="88"/>
      <c r="E307" s="88"/>
      <c r="F307" s="88"/>
      <c r="G307" s="88"/>
      <c r="H307" s="128">
        <f>IF($H108=0,0,'Financial Summary - RDI-RED'!H327*Sheet1!$H108*Sheet1!$K108/Sheet1!$N108/12)</f>
        <v>0</v>
      </c>
      <c r="I307" s="127"/>
      <c r="J307" s="128">
        <f>IF($H108=0,0,'Financial Summary - RDI-RED'!J327*Sheet1!$H108*Sheet1!$K108/Sheet1!$N108/12)</f>
        <v>0</v>
      </c>
      <c r="K307" s="127"/>
      <c r="L307" s="128">
        <f>IF($H108=0,0,'Financial Summary - RDI-RED'!L327*Sheet1!$H108*Sheet1!$K108/Sheet1!$N108/12)</f>
        <v>0</v>
      </c>
      <c r="M307" s="127"/>
      <c r="N307" s="128">
        <f>IF($H108=0,0,'Financial Summary - RDI-RED'!N327*Sheet1!$H108*Sheet1!$K108/Sheet1!$N108/12)</f>
        <v>0</v>
      </c>
      <c r="O307" s="127"/>
      <c r="P307" s="128">
        <f>IF($H108=0,0,'Financial Summary - RDI-RED'!P327*Sheet1!$H108*Sheet1!$K108/Sheet1!$N108/12)</f>
        <v>0</v>
      </c>
      <c r="Q307" s="127"/>
      <c r="R307" s="128">
        <f>IF($H108=0,0,'Financial Summary - RDI-RED'!R327*Sheet1!$H108*Sheet1!$K108/Sheet1!$N108/12)</f>
        <v>0</v>
      </c>
      <c r="S307" s="127"/>
      <c r="T307" s="128">
        <f>IF($H108=0,0,'Financial Summary - RDI-RED'!T327*Sheet1!$H108*Sheet1!$K108/Sheet1!$N108/12)</f>
        <v>0</v>
      </c>
      <c r="U307" s="127"/>
      <c r="V307" s="128">
        <f>IF($H108=0,0,'Financial Summary - RDI-RED'!V327*Sheet1!$H108*Sheet1!$K108/Sheet1!$N108/12)</f>
        <v>0</v>
      </c>
      <c r="W307" s="127"/>
      <c r="X307" s="128">
        <f>IF($H108=0,0,'Financial Summary - RDI-RED'!X327*Sheet1!$H108*Sheet1!$K108/Sheet1!$N108/12)</f>
        <v>0</v>
      </c>
      <c r="Y307" s="127"/>
      <c r="Z307" s="128">
        <f>IF($H108=0,0,'Financial Summary - RDI-RED'!Z327*Sheet1!$H108*Sheet1!$K108/Sheet1!$N108/12)</f>
        <v>0</v>
      </c>
      <c r="AA307" s="127"/>
      <c r="AB307" s="128">
        <f>IF($H108=0,0,'Financial Summary - RDI-RED'!AB327*Sheet1!$H108*Sheet1!$K108/Sheet1!$N108/12)</f>
        <v>0</v>
      </c>
      <c r="AC307" s="127"/>
      <c r="AD307" s="128">
        <f>IF($H108=0,0,'Financial Summary - RDI-RED'!AD327*Sheet1!$H108*Sheet1!$K108/Sheet1!$N108/12)</f>
        <v>0</v>
      </c>
      <c r="AE307" s="127"/>
      <c r="AF307" s="128">
        <f>IF($H108=0,0,'Financial Summary - RDI-RED'!AF327*Sheet1!$H108*Sheet1!$K108/Sheet1!$N108/12)</f>
        <v>0</v>
      </c>
      <c r="AG307" s="127"/>
      <c r="AH307" s="128">
        <f>IF($H108=0,0,'Financial Summary - RDI-RED'!AH327*Sheet1!$H108*Sheet1!$K108/Sheet1!$N108/12)</f>
        <v>0</v>
      </c>
      <c r="AI307" s="127"/>
      <c r="AJ307" s="128">
        <f>IF($H108=0,0,'Financial Summary - RDI-RED'!AJ327*Sheet1!$H108*Sheet1!$K108/Sheet1!$N108/12)</f>
        <v>0</v>
      </c>
      <c r="AK307" s="127"/>
      <c r="AL307" s="128">
        <f>IF($H108=0,0,'Financial Summary - RDI-RED'!AL327*Sheet1!$H108*Sheet1!$K108/Sheet1!$N108/12)</f>
        <v>0</v>
      </c>
      <c r="AM307" s="127"/>
      <c r="AN307" s="128">
        <f>IF($H108=0,0,'Financial Summary - RDI-RED'!AN327*Sheet1!$H108*Sheet1!$K108/Sheet1!$N108/12)</f>
        <v>0</v>
      </c>
      <c r="AO307" s="127"/>
      <c r="AP307" s="128">
        <f>IF($H108=0,0,'Financial Summary - RDI-RED'!AP327*Sheet1!$H108*Sheet1!$K108/Sheet1!$N108/12)</f>
        <v>0</v>
      </c>
      <c r="AQ307" s="127"/>
      <c r="AR307" s="128">
        <f>IF($H108=0,0,'Financial Summary - RDI-RED'!AR327*Sheet1!$H108*Sheet1!$K108/Sheet1!$N108/12)</f>
        <v>0</v>
      </c>
      <c r="AS307" s="127"/>
      <c r="AT307" s="128">
        <f>IF($H108=0,0,'Financial Summary - RDI-RED'!AT327*Sheet1!$H108*Sheet1!$K108/Sheet1!$N108/12)</f>
        <v>0</v>
      </c>
      <c r="AU307" s="127"/>
      <c r="AW307" s="89">
        <f t="shared" si="43"/>
        <v>0</v>
      </c>
      <c r="AX307" s="89"/>
    </row>
    <row r="308" spans="2:50" collapsed="1" x14ac:dyDescent="0.35">
      <c r="AW308" s="16"/>
      <c r="AX308" s="16"/>
    </row>
    <row r="309" spans="2:50" x14ac:dyDescent="0.35">
      <c r="B309" s="80" t="s">
        <v>217</v>
      </c>
      <c r="C309" s="80"/>
      <c r="D309" s="80"/>
      <c r="E309" s="80"/>
      <c r="F309" s="80"/>
      <c r="G309" s="80"/>
      <c r="H309" s="89">
        <f t="shared" ref="H309" si="44">SUM(H268:I307)</f>
        <v>0</v>
      </c>
      <c r="I309" s="89"/>
      <c r="J309" s="89">
        <f t="shared" ref="J309" si="45">SUM(J268:K307)</f>
        <v>0</v>
      </c>
      <c r="K309" s="89"/>
      <c r="L309" s="89">
        <f t="shared" ref="L309" si="46">SUM(L268:M307)</f>
        <v>0</v>
      </c>
      <c r="M309" s="89"/>
      <c r="N309" s="89">
        <f t="shared" ref="N309" si="47">SUM(N268:O307)</f>
        <v>0</v>
      </c>
      <c r="O309" s="89"/>
      <c r="P309" s="89">
        <f t="shared" ref="P309" si="48">SUM(P268:Q307)</f>
        <v>0</v>
      </c>
      <c r="Q309" s="89"/>
      <c r="R309" s="89">
        <f t="shared" ref="R309" si="49">SUM(R268:S307)</f>
        <v>0</v>
      </c>
      <c r="S309" s="89"/>
      <c r="T309" s="89">
        <f t="shared" ref="T309" si="50">SUM(T268:U307)</f>
        <v>0</v>
      </c>
      <c r="U309" s="89"/>
      <c r="V309" s="89">
        <f t="shared" ref="V309" si="51">SUM(V268:W307)</f>
        <v>0</v>
      </c>
      <c r="W309" s="89"/>
      <c r="X309" s="89">
        <f t="shared" ref="X309" si="52">SUM(X268:Y307)</f>
        <v>0</v>
      </c>
      <c r="Y309" s="89"/>
      <c r="Z309" s="89">
        <f t="shared" ref="Z309" si="53">SUM(Z268:AA307)</f>
        <v>0</v>
      </c>
      <c r="AA309" s="89"/>
      <c r="AB309" s="89">
        <f t="shared" ref="AB309" si="54">SUM(AB268:AC307)</f>
        <v>0</v>
      </c>
      <c r="AC309" s="89"/>
      <c r="AD309" s="89">
        <f t="shared" ref="AD309" si="55">SUM(AD268:AE307)</f>
        <v>0</v>
      </c>
      <c r="AE309" s="89"/>
      <c r="AF309" s="89">
        <f t="shared" ref="AF309" si="56">SUM(AF268:AG307)</f>
        <v>0</v>
      </c>
      <c r="AG309" s="89"/>
      <c r="AH309" s="89">
        <f t="shared" ref="AH309" si="57">SUM(AH268:AI307)</f>
        <v>0</v>
      </c>
      <c r="AI309" s="89"/>
      <c r="AJ309" s="89">
        <f t="shared" ref="AJ309" si="58">SUM(AJ268:AK307)</f>
        <v>0</v>
      </c>
      <c r="AK309" s="89"/>
      <c r="AL309" s="89">
        <f t="shared" ref="AL309" si="59">SUM(AL268:AM307)</f>
        <v>0</v>
      </c>
      <c r="AM309" s="89"/>
      <c r="AN309" s="89">
        <f t="shared" ref="AN309" si="60">SUM(AN268:AO307)</f>
        <v>0</v>
      </c>
      <c r="AO309" s="89"/>
      <c r="AP309" s="89">
        <f t="shared" ref="AP309" si="61">SUM(AP268:AQ307)</f>
        <v>0</v>
      </c>
      <c r="AQ309" s="89"/>
      <c r="AR309" s="89">
        <f t="shared" ref="AR309" si="62">SUM(AR268:AS307)</f>
        <v>0</v>
      </c>
      <c r="AS309" s="89"/>
      <c r="AT309" s="89">
        <f>SUM(AT268:AU307)</f>
        <v>0</v>
      </c>
      <c r="AU309" s="89"/>
      <c r="AW309" s="89">
        <f>SUM(AW268:AX307)</f>
        <v>0</v>
      </c>
      <c r="AX309" s="89"/>
    </row>
    <row r="310" spans="2:50" x14ac:dyDescent="0.35"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W310" s="16"/>
      <c r="AX310" s="16"/>
    </row>
    <row r="311" spans="2:50" x14ac:dyDescent="0.35">
      <c r="B311" s="80" t="s">
        <v>213</v>
      </c>
      <c r="C311" s="80"/>
      <c r="D311" s="80"/>
      <c r="E311" s="80"/>
      <c r="F311" s="80"/>
      <c r="G311" s="80"/>
      <c r="H311" s="81">
        <f>SUM(H268:I307)</f>
        <v>0</v>
      </c>
      <c r="I311" s="81"/>
      <c r="J311" s="81">
        <f t="shared" ref="J311" si="63">SUM(J268:K307)</f>
        <v>0</v>
      </c>
      <c r="K311" s="81"/>
      <c r="L311" s="81">
        <f t="shared" ref="L311" si="64">SUM(L268:M307)</f>
        <v>0</v>
      </c>
      <c r="M311" s="81"/>
      <c r="N311" s="81">
        <f t="shared" ref="N311" si="65">SUM(N268:O307)</f>
        <v>0</v>
      </c>
      <c r="O311" s="81"/>
      <c r="P311" s="81">
        <f t="shared" ref="P311" si="66">SUM(P268:Q307)</f>
        <v>0</v>
      </c>
      <c r="Q311" s="81"/>
      <c r="R311" s="81">
        <f t="shared" ref="R311" si="67">SUM(R268:S307)</f>
        <v>0</v>
      </c>
      <c r="S311" s="81"/>
      <c r="T311" s="81">
        <f t="shared" ref="T311" si="68">SUM(T268:U307)</f>
        <v>0</v>
      </c>
      <c r="U311" s="81"/>
      <c r="V311" s="81">
        <f t="shared" ref="V311" si="69">SUM(V268:W307)</f>
        <v>0</v>
      </c>
      <c r="W311" s="81"/>
      <c r="X311" s="81">
        <f t="shared" ref="X311" si="70">SUM(X268:Y307)</f>
        <v>0</v>
      </c>
      <c r="Y311" s="81"/>
      <c r="Z311" s="81">
        <f t="shared" ref="Z311" si="71">SUM(Z268:AA307)</f>
        <v>0</v>
      </c>
      <c r="AA311" s="81"/>
      <c r="AB311" s="81">
        <f t="shared" ref="AB311" si="72">SUM(AB268:AC307)</f>
        <v>0</v>
      </c>
      <c r="AC311" s="81"/>
      <c r="AD311" s="81">
        <f t="shared" ref="AD311" si="73">SUM(AD268:AE307)</f>
        <v>0</v>
      </c>
      <c r="AE311" s="81"/>
      <c r="AF311" s="81">
        <f t="shared" ref="AF311" si="74">SUM(AF268:AG307)</f>
        <v>0</v>
      </c>
      <c r="AG311" s="81"/>
      <c r="AH311" s="81">
        <f t="shared" ref="AH311" si="75">SUM(AH268:AI307)</f>
        <v>0</v>
      </c>
      <c r="AI311" s="81"/>
      <c r="AJ311" s="81">
        <f t="shared" ref="AJ311" si="76">SUM(AJ268:AK307)</f>
        <v>0</v>
      </c>
      <c r="AK311" s="81"/>
      <c r="AL311" s="81">
        <f t="shared" ref="AL311" si="77">SUM(AL268:AM307)</f>
        <v>0</v>
      </c>
      <c r="AM311" s="81"/>
      <c r="AN311" s="81">
        <f t="shared" ref="AN311" si="78">SUM(AN268:AO307)</f>
        <v>0</v>
      </c>
      <c r="AO311" s="81"/>
      <c r="AP311" s="81">
        <f t="shared" ref="AP311" si="79">SUM(AP268:AQ307)</f>
        <v>0</v>
      </c>
      <c r="AQ311" s="81"/>
      <c r="AR311" s="81">
        <f t="shared" ref="AR311" si="80">SUM(AR268:AS307)</f>
        <v>0</v>
      </c>
      <c r="AS311" s="81"/>
      <c r="AT311" s="81">
        <f t="shared" ref="AT311" si="81">SUM(AT268:AU307)</f>
        <v>0</v>
      </c>
      <c r="AU311" s="81"/>
      <c r="AW311" s="81">
        <f>SUM(H311:AU311)</f>
        <v>0</v>
      </c>
      <c r="AX311" s="81"/>
    </row>
    <row r="313" spans="2:50" x14ac:dyDescent="0.35">
      <c r="B313" s="16" t="s">
        <v>102</v>
      </c>
    </row>
    <row r="314" spans="2:50" ht="9" customHeight="1" x14ac:dyDescent="0.35"/>
    <row r="315" spans="2:50" x14ac:dyDescent="0.35">
      <c r="B315" s="17" t="s">
        <v>232</v>
      </c>
    </row>
    <row r="316" spans="2:50" ht="9" customHeight="1" x14ac:dyDescent="0.35"/>
    <row r="317" spans="2:50" ht="11.5" customHeight="1" x14ac:dyDescent="0.35">
      <c r="H317" s="60" t="s">
        <v>186</v>
      </c>
      <c r="I317" s="60"/>
      <c r="J317" s="60" t="s">
        <v>191</v>
      </c>
      <c r="K317" s="60"/>
      <c r="L317" s="60" t="s">
        <v>192</v>
      </c>
      <c r="M317" s="60"/>
      <c r="N317" s="60" t="s">
        <v>193</v>
      </c>
      <c r="O317" s="60"/>
      <c r="P317" s="60" t="s">
        <v>194</v>
      </c>
      <c r="Q317" s="60"/>
      <c r="R317" s="60" t="s">
        <v>195</v>
      </c>
      <c r="S317" s="60"/>
      <c r="T317" s="60" t="s">
        <v>196</v>
      </c>
      <c r="U317" s="60"/>
      <c r="V317" s="60" t="s">
        <v>197</v>
      </c>
      <c r="W317" s="60"/>
      <c r="X317" s="60" t="s">
        <v>198</v>
      </c>
      <c r="Y317" s="60"/>
      <c r="Z317" s="60" t="s">
        <v>199</v>
      </c>
      <c r="AA317" s="60"/>
      <c r="AB317" s="60" t="s">
        <v>200</v>
      </c>
      <c r="AC317" s="60"/>
      <c r="AD317" s="60" t="s">
        <v>201</v>
      </c>
      <c r="AE317" s="60"/>
      <c r="AF317" s="60" t="s">
        <v>202</v>
      </c>
      <c r="AG317" s="60"/>
      <c r="AH317" s="60" t="s">
        <v>203</v>
      </c>
      <c r="AI317" s="60"/>
      <c r="AJ317" s="60" t="s">
        <v>204</v>
      </c>
      <c r="AK317" s="60"/>
      <c r="AL317" s="60" t="s">
        <v>205</v>
      </c>
      <c r="AM317" s="60"/>
      <c r="AN317" s="60" t="s">
        <v>206</v>
      </c>
      <c r="AO317" s="60"/>
      <c r="AP317" s="60" t="s">
        <v>207</v>
      </c>
      <c r="AQ317" s="60"/>
      <c r="AR317" s="60" t="s">
        <v>208</v>
      </c>
      <c r="AS317" s="60"/>
      <c r="AT317" s="60" t="s">
        <v>209</v>
      </c>
      <c r="AU317" s="60"/>
    </row>
    <row r="318" spans="2:50" x14ac:dyDescent="0.35">
      <c r="B318" s="48" t="s">
        <v>96</v>
      </c>
      <c r="C318" s="48"/>
      <c r="D318" s="48"/>
      <c r="E318" s="48"/>
      <c r="F318" s="48"/>
      <c r="G318" s="48"/>
      <c r="H318" s="91" t="s">
        <v>216</v>
      </c>
      <c r="I318" s="91"/>
      <c r="J318" s="91" t="s">
        <v>216</v>
      </c>
      <c r="K318" s="91"/>
      <c r="L318" s="91" t="s">
        <v>216</v>
      </c>
      <c r="M318" s="91"/>
      <c r="N318" s="91" t="s">
        <v>216</v>
      </c>
      <c r="O318" s="91"/>
      <c r="P318" s="91" t="s">
        <v>216</v>
      </c>
      <c r="Q318" s="91"/>
      <c r="R318" s="91" t="s">
        <v>216</v>
      </c>
      <c r="S318" s="91"/>
      <c r="T318" s="91" t="s">
        <v>216</v>
      </c>
      <c r="U318" s="91"/>
      <c r="V318" s="91" t="s">
        <v>216</v>
      </c>
      <c r="W318" s="91"/>
      <c r="X318" s="91" t="s">
        <v>216</v>
      </c>
      <c r="Y318" s="91"/>
      <c r="Z318" s="91" t="s">
        <v>216</v>
      </c>
      <c r="AA318" s="91"/>
      <c r="AB318" s="91" t="s">
        <v>216</v>
      </c>
      <c r="AC318" s="91"/>
      <c r="AD318" s="91" t="s">
        <v>216</v>
      </c>
      <c r="AE318" s="91"/>
      <c r="AF318" s="91" t="s">
        <v>216</v>
      </c>
      <c r="AG318" s="91"/>
      <c r="AH318" s="91" t="s">
        <v>216</v>
      </c>
      <c r="AI318" s="91"/>
      <c r="AJ318" s="91" t="s">
        <v>216</v>
      </c>
      <c r="AK318" s="91"/>
      <c r="AL318" s="91" t="s">
        <v>216</v>
      </c>
      <c r="AM318" s="91"/>
      <c r="AN318" s="91" t="s">
        <v>216</v>
      </c>
      <c r="AO318" s="91"/>
      <c r="AP318" s="91" t="s">
        <v>216</v>
      </c>
      <c r="AQ318" s="91"/>
      <c r="AR318" s="91" t="s">
        <v>216</v>
      </c>
      <c r="AS318" s="91"/>
      <c r="AT318" s="91" t="s">
        <v>216</v>
      </c>
      <c r="AU318" s="91"/>
      <c r="AW318" s="90" t="s">
        <v>53</v>
      </c>
      <c r="AX318" s="90"/>
    </row>
    <row r="319" spans="2:50" x14ac:dyDescent="0.35">
      <c r="B319" s="88" t="str">
        <f>B115</f>
        <v>Material 1</v>
      </c>
      <c r="C319" s="88"/>
      <c r="D319" s="88"/>
      <c r="E319" s="88"/>
      <c r="F319" s="88"/>
      <c r="G319" s="88"/>
      <c r="H319" s="127">
        <f>'Financial Summary - RDI-RED'!H339*Sheet1!$H115</f>
        <v>0</v>
      </c>
      <c r="I319" s="127"/>
      <c r="J319" s="127">
        <f>'Financial Summary - RDI-RED'!J339*Sheet1!$H115</f>
        <v>0</v>
      </c>
      <c r="K319" s="127"/>
      <c r="L319" s="127">
        <f>'Financial Summary - RDI-RED'!L339*Sheet1!$H115</f>
        <v>0</v>
      </c>
      <c r="M319" s="127"/>
      <c r="N319" s="127">
        <f>'Financial Summary - RDI-RED'!N339*Sheet1!$H115</f>
        <v>0</v>
      </c>
      <c r="O319" s="127"/>
      <c r="P319" s="127">
        <f>'Financial Summary - RDI-RED'!P339*Sheet1!$H115</f>
        <v>0</v>
      </c>
      <c r="Q319" s="127"/>
      <c r="R319" s="127">
        <f>'Financial Summary - RDI-RED'!R339*Sheet1!$H115</f>
        <v>0</v>
      </c>
      <c r="S319" s="127"/>
      <c r="T319" s="127">
        <f>'Financial Summary - RDI-RED'!T339*Sheet1!$H115</f>
        <v>0</v>
      </c>
      <c r="U319" s="127"/>
      <c r="V319" s="127">
        <f>'Financial Summary - RDI-RED'!V339*Sheet1!$H115</f>
        <v>0</v>
      </c>
      <c r="W319" s="127"/>
      <c r="X319" s="127">
        <f>'Financial Summary - RDI-RED'!X339*Sheet1!$H115</f>
        <v>0</v>
      </c>
      <c r="Y319" s="127"/>
      <c r="Z319" s="127">
        <f>'Financial Summary - RDI-RED'!Z339*Sheet1!$H115</f>
        <v>0</v>
      </c>
      <c r="AA319" s="127"/>
      <c r="AB319" s="127">
        <f>'Financial Summary - RDI-RED'!AB339*Sheet1!$H115</f>
        <v>0</v>
      </c>
      <c r="AC319" s="127"/>
      <c r="AD319" s="127">
        <f>'Financial Summary - RDI-RED'!AD339*Sheet1!$H115</f>
        <v>0</v>
      </c>
      <c r="AE319" s="127"/>
      <c r="AF319" s="127">
        <f>'Financial Summary - RDI-RED'!AF339*Sheet1!$H115</f>
        <v>0</v>
      </c>
      <c r="AG319" s="127"/>
      <c r="AH319" s="127">
        <f>'Financial Summary - RDI-RED'!AH339*Sheet1!$H115</f>
        <v>0</v>
      </c>
      <c r="AI319" s="127"/>
      <c r="AJ319" s="127">
        <f>'Financial Summary - RDI-RED'!AJ339*Sheet1!$H115</f>
        <v>0</v>
      </c>
      <c r="AK319" s="127"/>
      <c r="AL319" s="127">
        <f>'Financial Summary - RDI-RED'!AL339*Sheet1!$H115</f>
        <v>0</v>
      </c>
      <c r="AM319" s="127"/>
      <c r="AN319" s="127">
        <f>'Financial Summary - RDI-RED'!AN339*Sheet1!$H115</f>
        <v>0</v>
      </c>
      <c r="AO319" s="127"/>
      <c r="AP319" s="127">
        <f>'Financial Summary - RDI-RED'!AP339*Sheet1!$H115</f>
        <v>0</v>
      </c>
      <c r="AQ319" s="127"/>
      <c r="AR319" s="127">
        <f>'Financial Summary - RDI-RED'!AR339*Sheet1!$H115</f>
        <v>0</v>
      </c>
      <c r="AS319" s="127"/>
      <c r="AT319" s="127">
        <f>'Financial Summary - RDI-RED'!AT339*Sheet1!$H115</f>
        <v>0</v>
      </c>
      <c r="AU319" s="127"/>
      <c r="AW319" s="89">
        <f>SUM(H319:AU319)</f>
        <v>0</v>
      </c>
      <c r="AX319" s="89"/>
    </row>
    <row r="320" spans="2:50" x14ac:dyDescent="0.35">
      <c r="B320" s="88" t="str">
        <f t="shared" ref="B320:B358" si="82">B116</f>
        <v>Material 2</v>
      </c>
      <c r="C320" s="88"/>
      <c r="D320" s="88"/>
      <c r="E320" s="88"/>
      <c r="F320" s="88"/>
      <c r="G320" s="88"/>
      <c r="H320" s="127">
        <f>'Financial Summary - RDI-RED'!H340*Sheet1!$H116</f>
        <v>0</v>
      </c>
      <c r="I320" s="127"/>
      <c r="J320" s="127">
        <f>'Financial Summary - RDI-RED'!J340*Sheet1!$H116</f>
        <v>0</v>
      </c>
      <c r="K320" s="127"/>
      <c r="L320" s="127">
        <f>'Financial Summary - RDI-RED'!L340*Sheet1!$H116</f>
        <v>0</v>
      </c>
      <c r="M320" s="127"/>
      <c r="N320" s="127">
        <f>'Financial Summary - RDI-RED'!N340*Sheet1!$H116</f>
        <v>0</v>
      </c>
      <c r="O320" s="127"/>
      <c r="P320" s="127">
        <f>'Financial Summary - RDI-RED'!P340*Sheet1!$H116</f>
        <v>0</v>
      </c>
      <c r="Q320" s="127"/>
      <c r="R320" s="127">
        <f>'Financial Summary - RDI-RED'!R340*Sheet1!$H116</f>
        <v>0</v>
      </c>
      <c r="S320" s="127"/>
      <c r="T320" s="127">
        <f>'Financial Summary - RDI-RED'!T340*Sheet1!$H116</f>
        <v>0</v>
      </c>
      <c r="U320" s="127"/>
      <c r="V320" s="127">
        <f>'Financial Summary - RDI-RED'!V340*Sheet1!$H116</f>
        <v>0</v>
      </c>
      <c r="W320" s="127"/>
      <c r="X320" s="127">
        <f>'Financial Summary - RDI-RED'!X340*Sheet1!$H116</f>
        <v>0</v>
      </c>
      <c r="Y320" s="127"/>
      <c r="Z320" s="127">
        <f>'Financial Summary - RDI-RED'!Z340*Sheet1!$H116</f>
        <v>0</v>
      </c>
      <c r="AA320" s="127"/>
      <c r="AB320" s="127">
        <f>'Financial Summary - RDI-RED'!AB340*Sheet1!$H116</f>
        <v>0</v>
      </c>
      <c r="AC320" s="127"/>
      <c r="AD320" s="127">
        <f>'Financial Summary - RDI-RED'!AD340*Sheet1!$H116</f>
        <v>0</v>
      </c>
      <c r="AE320" s="127"/>
      <c r="AF320" s="127">
        <f>'Financial Summary - RDI-RED'!AF340*Sheet1!$H116</f>
        <v>0</v>
      </c>
      <c r="AG320" s="127"/>
      <c r="AH320" s="127">
        <f>'Financial Summary - RDI-RED'!AH340*Sheet1!$H116</f>
        <v>0</v>
      </c>
      <c r="AI320" s="127"/>
      <c r="AJ320" s="127">
        <f>'Financial Summary - RDI-RED'!AJ340*Sheet1!$H116</f>
        <v>0</v>
      </c>
      <c r="AK320" s="127"/>
      <c r="AL320" s="127">
        <f>'Financial Summary - RDI-RED'!AL340*Sheet1!$H116</f>
        <v>0</v>
      </c>
      <c r="AM320" s="127"/>
      <c r="AN320" s="127">
        <f>'Financial Summary - RDI-RED'!AN340*Sheet1!$H116</f>
        <v>0</v>
      </c>
      <c r="AO320" s="127"/>
      <c r="AP320" s="127">
        <f>'Financial Summary - RDI-RED'!AP340*Sheet1!$H116</f>
        <v>0</v>
      </c>
      <c r="AQ320" s="127"/>
      <c r="AR320" s="127">
        <f>'Financial Summary - RDI-RED'!AR340*Sheet1!$H116</f>
        <v>0</v>
      </c>
      <c r="AS320" s="127"/>
      <c r="AT320" s="127">
        <f>'Financial Summary - RDI-RED'!AT340*Sheet1!$H116</f>
        <v>0</v>
      </c>
      <c r="AU320" s="127"/>
      <c r="AW320" s="89">
        <f t="shared" ref="AW320:AW358" si="83">SUM(H320:AU320)</f>
        <v>0</v>
      </c>
      <c r="AX320" s="89"/>
    </row>
    <row r="321" spans="2:50" x14ac:dyDescent="0.35">
      <c r="B321" s="88" t="str">
        <f t="shared" si="82"/>
        <v>Material 3</v>
      </c>
      <c r="C321" s="88"/>
      <c r="D321" s="88"/>
      <c r="E321" s="88"/>
      <c r="F321" s="88"/>
      <c r="G321" s="88"/>
      <c r="H321" s="127">
        <f>'Financial Summary - RDI-RED'!H341*Sheet1!$H117</f>
        <v>0</v>
      </c>
      <c r="I321" s="127"/>
      <c r="J321" s="127">
        <f>'Financial Summary - RDI-RED'!J341*Sheet1!$H117</f>
        <v>0</v>
      </c>
      <c r="K321" s="127"/>
      <c r="L321" s="127">
        <f>'Financial Summary - RDI-RED'!L341*Sheet1!$H117</f>
        <v>0</v>
      </c>
      <c r="M321" s="127"/>
      <c r="N321" s="127">
        <f>'Financial Summary - RDI-RED'!N341*Sheet1!$H117</f>
        <v>0</v>
      </c>
      <c r="O321" s="127"/>
      <c r="P321" s="127">
        <f>'Financial Summary - RDI-RED'!P341*Sheet1!$H117</f>
        <v>0</v>
      </c>
      <c r="Q321" s="127"/>
      <c r="R321" s="127">
        <f>'Financial Summary - RDI-RED'!R341*Sheet1!$H117</f>
        <v>0</v>
      </c>
      <c r="S321" s="127"/>
      <c r="T321" s="127">
        <f>'Financial Summary - RDI-RED'!T341*Sheet1!$H117</f>
        <v>0</v>
      </c>
      <c r="U321" s="127"/>
      <c r="V321" s="127">
        <f>'Financial Summary - RDI-RED'!V341*Sheet1!$H117</f>
        <v>0</v>
      </c>
      <c r="W321" s="127"/>
      <c r="X321" s="127">
        <f>'Financial Summary - RDI-RED'!X341*Sheet1!$H117</f>
        <v>0</v>
      </c>
      <c r="Y321" s="127"/>
      <c r="Z321" s="127">
        <f>'Financial Summary - RDI-RED'!Z341*Sheet1!$H117</f>
        <v>0</v>
      </c>
      <c r="AA321" s="127"/>
      <c r="AB321" s="127">
        <f>'Financial Summary - RDI-RED'!AB341*Sheet1!$H117</f>
        <v>0</v>
      </c>
      <c r="AC321" s="127"/>
      <c r="AD321" s="127">
        <f>'Financial Summary - RDI-RED'!AD341*Sheet1!$H117</f>
        <v>0</v>
      </c>
      <c r="AE321" s="127"/>
      <c r="AF321" s="127">
        <f>'Financial Summary - RDI-RED'!AF341*Sheet1!$H117</f>
        <v>0</v>
      </c>
      <c r="AG321" s="127"/>
      <c r="AH321" s="127">
        <f>'Financial Summary - RDI-RED'!AH341*Sheet1!$H117</f>
        <v>0</v>
      </c>
      <c r="AI321" s="127"/>
      <c r="AJ321" s="127">
        <f>'Financial Summary - RDI-RED'!AJ341*Sheet1!$H117</f>
        <v>0</v>
      </c>
      <c r="AK321" s="127"/>
      <c r="AL321" s="127">
        <f>'Financial Summary - RDI-RED'!AL341*Sheet1!$H117</f>
        <v>0</v>
      </c>
      <c r="AM321" s="127"/>
      <c r="AN321" s="127">
        <f>'Financial Summary - RDI-RED'!AN341*Sheet1!$H117</f>
        <v>0</v>
      </c>
      <c r="AO321" s="127"/>
      <c r="AP321" s="127">
        <f>'Financial Summary - RDI-RED'!AP341*Sheet1!$H117</f>
        <v>0</v>
      </c>
      <c r="AQ321" s="127"/>
      <c r="AR321" s="127">
        <f>'Financial Summary - RDI-RED'!AR341*Sheet1!$H117</f>
        <v>0</v>
      </c>
      <c r="AS321" s="127"/>
      <c r="AT321" s="127">
        <f>'Financial Summary - RDI-RED'!AT341*Sheet1!$H117</f>
        <v>0</v>
      </c>
      <c r="AU321" s="127"/>
      <c r="AW321" s="89">
        <f t="shared" si="83"/>
        <v>0</v>
      </c>
      <c r="AX321" s="89"/>
    </row>
    <row r="322" spans="2:50" x14ac:dyDescent="0.35">
      <c r="B322" s="88" t="str">
        <f t="shared" si="82"/>
        <v>Material 4</v>
      </c>
      <c r="C322" s="88"/>
      <c r="D322" s="88"/>
      <c r="E322" s="88"/>
      <c r="F322" s="88"/>
      <c r="G322" s="88"/>
      <c r="H322" s="127">
        <f>'Financial Summary - RDI-RED'!H342*Sheet1!$H118</f>
        <v>0</v>
      </c>
      <c r="I322" s="127"/>
      <c r="J322" s="127">
        <f>'Financial Summary - RDI-RED'!J342*Sheet1!$H118</f>
        <v>0</v>
      </c>
      <c r="K322" s="127"/>
      <c r="L322" s="127">
        <f>'Financial Summary - RDI-RED'!L342*Sheet1!$H118</f>
        <v>0</v>
      </c>
      <c r="M322" s="127"/>
      <c r="N322" s="127">
        <f>'Financial Summary - RDI-RED'!N342*Sheet1!$H118</f>
        <v>0</v>
      </c>
      <c r="O322" s="127"/>
      <c r="P322" s="127">
        <f>'Financial Summary - RDI-RED'!P342*Sheet1!$H118</f>
        <v>0</v>
      </c>
      <c r="Q322" s="127"/>
      <c r="R322" s="127">
        <f>'Financial Summary - RDI-RED'!R342*Sheet1!$H118</f>
        <v>0</v>
      </c>
      <c r="S322" s="127"/>
      <c r="T322" s="127">
        <f>'Financial Summary - RDI-RED'!T342*Sheet1!$H118</f>
        <v>0</v>
      </c>
      <c r="U322" s="127"/>
      <c r="V322" s="127">
        <f>'Financial Summary - RDI-RED'!V342*Sheet1!$H118</f>
        <v>0</v>
      </c>
      <c r="W322" s="127"/>
      <c r="X322" s="127">
        <f>'Financial Summary - RDI-RED'!X342*Sheet1!$H118</f>
        <v>0</v>
      </c>
      <c r="Y322" s="127"/>
      <c r="Z322" s="127">
        <f>'Financial Summary - RDI-RED'!Z342*Sheet1!$H118</f>
        <v>0</v>
      </c>
      <c r="AA322" s="127"/>
      <c r="AB322" s="127">
        <f>'Financial Summary - RDI-RED'!AB342*Sheet1!$H118</f>
        <v>0</v>
      </c>
      <c r="AC322" s="127"/>
      <c r="AD322" s="127">
        <f>'Financial Summary - RDI-RED'!AD342*Sheet1!$H118</f>
        <v>0</v>
      </c>
      <c r="AE322" s="127"/>
      <c r="AF322" s="127">
        <f>'Financial Summary - RDI-RED'!AF342*Sheet1!$H118</f>
        <v>0</v>
      </c>
      <c r="AG322" s="127"/>
      <c r="AH322" s="127">
        <f>'Financial Summary - RDI-RED'!AH342*Sheet1!$H118</f>
        <v>0</v>
      </c>
      <c r="AI322" s="127"/>
      <c r="AJ322" s="127">
        <f>'Financial Summary - RDI-RED'!AJ342*Sheet1!$H118</f>
        <v>0</v>
      </c>
      <c r="AK322" s="127"/>
      <c r="AL322" s="127">
        <f>'Financial Summary - RDI-RED'!AL342*Sheet1!$H118</f>
        <v>0</v>
      </c>
      <c r="AM322" s="127"/>
      <c r="AN322" s="127">
        <f>'Financial Summary - RDI-RED'!AN342*Sheet1!$H118</f>
        <v>0</v>
      </c>
      <c r="AO322" s="127"/>
      <c r="AP322" s="127">
        <f>'Financial Summary - RDI-RED'!AP342*Sheet1!$H118</f>
        <v>0</v>
      </c>
      <c r="AQ322" s="127"/>
      <c r="AR322" s="127">
        <f>'Financial Summary - RDI-RED'!AR342*Sheet1!$H118</f>
        <v>0</v>
      </c>
      <c r="AS322" s="127"/>
      <c r="AT322" s="127">
        <f>'Financial Summary - RDI-RED'!AT342*Sheet1!$H118</f>
        <v>0</v>
      </c>
      <c r="AU322" s="127"/>
      <c r="AW322" s="89">
        <f t="shared" si="83"/>
        <v>0</v>
      </c>
      <c r="AX322" s="89"/>
    </row>
    <row r="323" spans="2:50" x14ac:dyDescent="0.35">
      <c r="B323" s="88" t="str">
        <f t="shared" si="82"/>
        <v>Material 5</v>
      </c>
      <c r="C323" s="88"/>
      <c r="D323" s="88"/>
      <c r="E323" s="88"/>
      <c r="F323" s="88"/>
      <c r="G323" s="88"/>
      <c r="H323" s="127">
        <f>'Financial Summary - RDI-RED'!H343*Sheet1!$H119</f>
        <v>0</v>
      </c>
      <c r="I323" s="127"/>
      <c r="J323" s="127">
        <f>'Financial Summary - RDI-RED'!J343*Sheet1!$H119</f>
        <v>0</v>
      </c>
      <c r="K323" s="127"/>
      <c r="L323" s="127">
        <f>'Financial Summary - RDI-RED'!L343*Sheet1!$H119</f>
        <v>0</v>
      </c>
      <c r="M323" s="127"/>
      <c r="N323" s="127">
        <f>'Financial Summary - RDI-RED'!N343*Sheet1!$H119</f>
        <v>0</v>
      </c>
      <c r="O323" s="127"/>
      <c r="P323" s="127">
        <f>'Financial Summary - RDI-RED'!P343*Sheet1!$H119</f>
        <v>0</v>
      </c>
      <c r="Q323" s="127"/>
      <c r="R323" s="127">
        <f>'Financial Summary - RDI-RED'!R343*Sheet1!$H119</f>
        <v>0</v>
      </c>
      <c r="S323" s="127"/>
      <c r="T323" s="127">
        <f>'Financial Summary - RDI-RED'!T343*Sheet1!$H119</f>
        <v>0</v>
      </c>
      <c r="U323" s="127"/>
      <c r="V323" s="127">
        <f>'Financial Summary - RDI-RED'!V343*Sheet1!$H119</f>
        <v>0</v>
      </c>
      <c r="W323" s="127"/>
      <c r="X323" s="127">
        <f>'Financial Summary - RDI-RED'!X343*Sheet1!$H119</f>
        <v>0</v>
      </c>
      <c r="Y323" s="127"/>
      <c r="Z323" s="127">
        <f>'Financial Summary - RDI-RED'!Z343*Sheet1!$H119</f>
        <v>0</v>
      </c>
      <c r="AA323" s="127"/>
      <c r="AB323" s="127">
        <f>'Financial Summary - RDI-RED'!AB343*Sheet1!$H119</f>
        <v>0</v>
      </c>
      <c r="AC323" s="127"/>
      <c r="AD323" s="127">
        <f>'Financial Summary - RDI-RED'!AD343*Sheet1!$H119</f>
        <v>0</v>
      </c>
      <c r="AE323" s="127"/>
      <c r="AF323" s="127">
        <f>'Financial Summary - RDI-RED'!AF343*Sheet1!$H119</f>
        <v>0</v>
      </c>
      <c r="AG323" s="127"/>
      <c r="AH323" s="127">
        <f>'Financial Summary - RDI-RED'!AH343*Sheet1!$H119</f>
        <v>0</v>
      </c>
      <c r="AI323" s="127"/>
      <c r="AJ323" s="127">
        <f>'Financial Summary - RDI-RED'!AJ343*Sheet1!$H119</f>
        <v>0</v>
      </c>
      <c r="AK323" s="127"/>
      <c r="AL323" s="127">
        <f>'Financial Summary - RDI-RED'!AL343*Sheet1!$H119</f>
        <v>0</v>
      </c>
      <c r="AM323" s="127"/>
      <c r="AN323" s="127">
        <f>'Financial Summary - RDI-RED'!AN343*Sheet1!$H119</f>
        <v>0</v>
      </c>
      <c r="AO323" s="127"/>
      <c r="AP323" s="127">
        <f>'Financial Summary - RDI-RED'!AP343*Sheet1!$H119</f>
        <v>0</v>
      </c>
      <c r="AQ323" s="127"/>
      <c r="AR323" s="127">
        <f>'Financial Summary - RDI-RED'!AR343*Sheet1!$H119</f>
        <v>0</v>
      </c>
      <c r="AS323" s="127"/>
      <c r="AT323" s="127">
        <f>'Financial Summary - RDI-RED'!AT343*Sheet1!$H119</f>
        <v>0</v>
      </c>
      <c r="AU323" s="127"/>
      <c r="AW323" s="89">
        <f t="shared" si="83"/>
        <v>0</v>
      </c>
      <c r="AX323" s="89"/>
    </row>
    <row r="324" spans="2:50" x14ac:dyDescent="0.35">
      <c r="B324" s="88" t="str">
        <f t="shared" si="82"/>
        <v>Material 6</v>
      </c>
      <c r="C324" s="88"/>
      <c r="D324" s="88"/>
      <c r="E324" s="88"/>
      <c r="F324" s="88"/>
      <c r="G324" s="88"/>
      <c r="H324" s="127">
        <f>'Financial Summary - RDI-RED'!H344*Sheet1!$H120</f>
        <v>0</v>
      </c>
      <c r="I324" s="127"/>
      <c r="J324" s="127">
        <f>'Financial Summary - RDI-RED'!J344*Sheet1!$H120</f>
        <v>0</v>
      </c>
      <c r="K324" s="127"/>
      <c r="L324" s="127">
        <f>'Financial Summary - RDI-RED'!L344*Sheet1!$H120</f>
        <v>0</v>
      </c>
      <c r="M324" s="127"/>
      <c r="N324" s="127">
        <f>'Financial Summary - RDI-RED'!N344*Sheet1!$H120</f>
        <v>0</v>
      </c>
      <c r="O324" s="127"/>
      <c r="P324" s="127">
        <f>'Financial Summary - RDI-RED'!P344*Sheet1!$H120</f>
        <v>0</v>
      </c>
      <c r="Q324" s="127"/>
      <c r="R324" s="127">
        <f>'Financial Summary - RDI-RED'!R344*Sheet1!$H120</f>
        <v>0</v>
      </c>
      <c r="S324" s="127"/>
      <c r="T324" s="127">
        <f>'Financial Summary - RDI-RED'!T344*Sheet1!$H120</f>
        <v>0</v>
      </c>
      <c r="U324" s="127"/>
      <c r="V324" s="127">
        <f>'Financial Summary - RDI-RED'!V344*Sheet1!$H120</f>
        <v>0</v>
      </c>
      <c r="W324" s="127"/>
      <c r="X324" s="127">
        <f>'Financial Summary - RDI-RED'!X344*Sheet1!$H120</f>
        <v>0</v>
      </c>
      <c r="Y324" s="127"/>
      <c r="Z324" s="127">
        <f>'Financial Summary - RDI-RED'!Z344*Sheet1!$H120</f>
        <v>0</v>
      </c>
      <c r="AA324" s="127"/>
      <c r="AB324" s="127">
        <f>'Financial Summary - RDI-RED'!AB344*Sheet1!$H120</f>
        <v>0</v>
      </c>
      <c r="AC324" s="127"/>
      <c r="AD324" s="127">
        <f>'Financial Summary - RDI-RED'!AD344*Sheet1!$H120</f>
        <v>0</v>
      </c>
      <c r="AE324" s="127"/>
      <c r="AF324" s="127">
        <f>'Financial Summary - RDI-RED'!AF344*Sheet1!$H120</f>
        <v>0</v>
      </c>
      <c r="AG324" s="127"/>
      <c r="AH324" s="127">
        <f>'Financial Summary - RDI-RED'!AH344*Sheet1!$H120</f>
        <v>0</v>
      </c>
      <c r="AI324" s="127"/>
      <c r="AJ324" s="127">
        <f>'Financial Summary - RDI-RED'!AJ344*Sheet1!$H120</f>
        <v>0</v>
      </c>
      <c r="AK324" s="127"/>
      <c r="AL324" s="127">
        <f>'Financial Summary - RDI-RED'!AL344*Sheet1!$H120</f>
        <v>0</v>
      </c>
      <c r="AM324" s="127"/>
      <c r="AN324" s="127">
        <f>'Financial Summary - RDI-RED'!AN344*Sheet1!$H120</f>
        <v>0</v>
      </c>
      <c r="AO324" s="127"/>
      <c r="AP324" s="127">
        <f>'Financial Summary - RDI-RED'!AP344*Sheet1!$H120</f>
        <v>0</v>
      </c>
      <c r="AQ324" s="127"/>
      <c r="AR324" s="127">
        <f>'Financial Summary - RDI-RED'!AR344*Sheet1!$H120</f>
        <v>0</v>
      </c>
      <c r="AS324" s="127"/>
      <c r="AT324" s="127">
        <f>'Financial Summary - RDI-RED'!AT344*Sheet1!$H120</f>
        <v>0</v>
      </c>
      <c r="AU324" s="127"/>
      <c r="AW324" s="89">
        <f t="shared" si="83"/>
        <v>0</v>
      </c>
      <c r="AX324" s="89"/>
    </row>
    <row r="325" spans="2:50" x14ac:dyDescent="0.35">
      <c r="B325" s="88" t="str">
        <f t="shared" si="82"/>
        <v>Material 7</v>
      </c>
      <c r="C325" s="88"/>
      <c r="D325" s="88"/>
      <c r="E325" s="88"/>
      <c r="F325" s="88"/>
      <c r="G325" s="88"/>
      <c r="H325" s="127">
        <f>'Financial Summary - RDI-RED'!H345*Sheet1!$H121</f>
        <v>0</v>
      </c>
      <c r="I325" s="127"/>
      <c r="J325" s="127">
        <f>'Financial Summary - RDI-RED'!J345*Sheet1!$H121</f>
        <v>0</v>
      </c>
      <c r="K325" s="127"/>
      <c r="L325" s="127">
        <f>'Financial Summary - RDI-RED'!L345*Sheet1!$H121</f>
        <v>0</v>
      </c>
      <c r="M325" s="127"/>
      <c r="N325" s="127">
        <f>'Financial Summary - RDI-RED'!N345*Sheet1!$H121</f>
        <v>0</v>
      </c>
      <c r="O325" s="127"/>
      <c r="P325" s="127">
        <f>'Financial Summary - RDI-RED'!P345*Sheet1!$H121</f>
        <v>0</v>
      </c>
      <c r="Q325" s="127"/>
      <c r="R325" s="127">
        <f>'Financial Summary - RDI-RED'!R345*Sheet1!$H121</f>
        <v>0</v>
      </c>
      <c r="S325" s="127"/>
      <c r="T325" s="127">
        <f>'Financial Summary - RDI-RED'!T345*Sheet1!$H121</f>
        <v>0</v>
      </c>
      <c r="U325" s="127"/>
      <c r="V325" s="127">
        <f>'Financial Summary - RDI-RED'!V345*Sheet1!$H121</f>
        <v>0</v>
      </c>
      <c r="W325" s="127"/>
      <c r="X325" s="127">
        <f>'Financial Summary - RDI-RED'!X345*Sheet1!$H121</f>
        <v>0</v>
      </c>
      <c r="Y325" s="127"/>
      <c r="Z325" s="127">
        <f>'Financial Summary - RDI-RED'!Z345*Sheet1!$H121</f>
        <v>0</v>
      </c>
      <c r="AA325" s="127"/>
      <c r="AB325" s="127">
        <f>'Financial Summary - RDI-RED'!AB345*Sheet1!$H121</f>
        <v>0</v>
      </c>
      <c r="AC325" s="127"/>
      <c r="AD325" s="127">
        <f>'Financial Summary - RDI-RED'!AD345*Sheet1!$H121</f>
        <v>0</v>
      </c>
      <c r="AE325" s="127"/>
      <c r="AF325" s="127">
        <f>'Financial Summary - RDI-RED'!AF345*Sheet1!$H121</f>
        <v>0</v>
      </c>
      <c r="AG325" s="127"/>
      <c r="AH325" s="127">
        <f>'Financial Summary - RDI-RED'!AH345*Sheet1!$H121</f>
        <v>0</v>
      </c>
      <c r="AI325" s="127"/>
      <c r="AJ325" s="127">
        <f>'Financial Summary - RDI-RED'!AJ345*Sheet1!$H121</f>
        <v>0</v>
      </c>
      <c r="AK325" s="127"/>
      <c r="AL325" s="127">
        <f>'Financial Summary - RDI-RED'!AL345*Sheet1!$H121</f>
        <v>0</v>
      </c>
      <c r="AM325" s="127"/>
      <c r="AN325" s="127">
        <f>'Financial Summary - RDI-RED'!AN345*Sheet1!$H121</f>
        <v>0</v>
      </c>
      <c r="AO325" s="127"/>
      <c r="AP325" s="127">
        <f>'Financial Summary - RDI-RED'!AP345*Sheet1!$H121</f>
        <v>0</v>
      </c>
      <c r="AQ325" s="127"/>
      <c r="AR325" s="127">
        <f>'Financial Summary - RDI-RED'!AR345*Sheet1!$H121</f>
        <v>0</v>
      </c>
      <c r="AS325" s="127"/>
      <c r="AT325" s="127">
        <f>'Financial Summary - RDI-RED'!AT345*Sheet1!$H121</f>
        <v>0</v>
      </c>
      <c r="AU325" s="127"/>
      <c r="AW325" s="89">
        <f t="shared" si="83"/>
        <v>0</v>
      </c>
      <c r="AX325" s="89"/>
    </row>
    <row r="326" spans="2:50" x14ac:dyDescent="0.35">
      <c r="B326" s="88" t="str">
        <f t="shared" si="82"/>
        <v>Material 8</v>
      </c>
      <c r="C326" s="88"/>
      <c r="D326" s="88"/>
      <c r="E326" s="88"/>
      <c r="F326" s="88"/>
      <c r="G326" s="88"/>
      <c r="H326" s="127">
        <f>'Financial Summary - RDI-RED'!H346*Sheet1!$H122</f>
        <v>0</v>
      </c>
      <c r="I326" s="127"/>
      <c r="J326" s="127">
        <f>'Financial Summary - RDI-RED'!J346*Sheet1!$H122</f>
        <v>0</v>
      </c>
      <c r="K326" s="127"/>
      <c r="L326" s="127">
        <f>'Financial Summary - RDI-RED'!L346*Sheet1!$H122</f>
        <v>0</v>
      </c>
      <c r="M326" s="127"/>
      <c r="N326" s="127">
        <f>'Financial Summary - RDI-RED'!N346*Sheet1!$H122</f>
        <v>0</v>
      </c>
      <c r="O326" s="127"/>
      <c r="P326" s="127">
        <f>'Financial Summary - RDI-RED'!P346*Sheet1!$H122</f>
        <v>0</v>
      </c>
      <c r="Q326" s="127"/>
      <c r="R326" s="127">
        <f>'Financial Summary - RDI-RED'!R346*Sheet1!$H122</f>
        <v>0</v>
      </c>
      <c r="S326" s="127"/>
      <c r="T326" s="127">
        <f>'Financial Summary - RDI-RED'!T346*Sheet1!$H122</f>
        <v>0</v>
      </c>
      <c r="U326" s="127"/>
      <c r="V326" s="127">
        <f>'Financial Summary - RDI-RED'!V346*Sheet1!$H122</f>
        <v>0</v>
      </c>
      <c r="W326" s="127"/>
      <c r="X326" s="127">
        <f>'Financial Summary - RDI-RED'!X346*Sheet1!$H122</f>
        <v>0</v>
      </c>
      <c r="Y326" s="127"/>
      <c r="Z326" s="127">
        <f>'Financial Summary - RDI-RED'!Z346*Sheet1!$H122</f>
        <v>0</v>
      </c>
      <c r="AA326" s="127"/>
      <c r="AB326" s="127">
        <f>'Financial Summary - RDI-RED'!AB346*Sheet1!$H122</f>
        <v>0</v>
      </c>
      <c r="AC326" s="127"/>
      <c r="AD326" s="127">
        <f>'Financial Summary - RDI-RED'!AD346*Sheet1!$H122</f>
        <v>0</v>
      </c>
      <c r="AE326" s="127"/>
      <c r="AF326" s="127">
        <f>'Financial Summary - RDI-RED'!AF346*Sheet1!$H122</f>
        <v>0</v>
      </c>
      <c r="AG326" s="127"/>
      <c r="AH326" s="127">
        <f>'Financial Summary - RDI-RED'!AH346*Sheet1!$H122</f>
        <v>0</v>
      </c>
      <c r="AI326" s="127"/>
      <c r="AJ326" s="127">
        <f>'Financial Summary - RDI-RED'!AJ346*Sheet1!$H122</f>
        <v>0</v>
      </c>
      <c r="AK326" s="127"/>
      <c r="AL326" s="127">
        <f>'Financial Summary - RDI-RED'!AL346*Sheet1!$H122</f>
        <v>0</v>
      </c>
      <c r="AM326" s="127"/>
      <c r="AN326" s="127">
        <f>'Financial Summary - RDI-RED'!AN346*Sheet1!$H122</f>
        <v>0</v>
      </c>
      <c r="AO326" s="127"/>
      <c r="AP326" s="127">
        <f>'Financial Summary - RDI-RED'!AP346*Sheet1!$H122</f>
        <v>0</v>
      </c>
      <c r="AQ326" s="127"/>
      <c r="AR326" s="127">
        <f>'Financial Summary - RDI-RED'!AR346*Sheet1!$H122</f>
        <v>0</v>
      </c>
      <c r="AS326" s="127"/>
      <c r="AT326" s="127">
        <f>'Financial Summary - RDI-RED'!AT346*Sheet1!$H122</f>
        <v>0</v>
      </c>
      <c r="AU326" s="127"/>
      <c r="AW326" s="89">
        <f t="shared" si="83"/>
        <v>0</v>
      </c>
      <c r="AX326" s="89"/>
    </row>
    <row r="327" spans="2:50" x14ac:dyDescent="0.35">
      <c r="B327" s="88" t="str">
        <f t="shared" si="82"/>
        <v>Material 9</v>
      </c>
      <c r="C327" s="88"/>
      <c r="D327" s="88"/>
      <c r="E327" s="88"/>
      <c r="F327" s="88"/>
      <c r="G327" s="88"/>
      <c r="H327" s="127">
        <f>'Financial Summary - RDI-RED'!H347*Sheet1!$H123</f>
        <v>0</v>
      </c>
      <c r="I327" s="127"/>
      <c r="J327" s="127">
        <f>'Financial Summary - RDI-RED'!J347*Sheet1!$H123</f>
        <v>0</v>
      </c>
      <c r="K327" s="127"/>
      <c r="L327" s="127">
        <f>'Financial Summary - RDI-RED'!L347*Sheet1!$H123</f>
        <v>0</v>
      </c>
      <c r="M327" s="127"/>
      <c r="N327" s="127">
        <f>'Financial Summary - RDI-RED'!N347*Sheet1!$H123</f>
        <v>0</v>
      </c>
      <c r="O327" s="127"/>
      <c r="P327" s="127">
        <f>'Financial Summary - RDI-RED'!P347*Sheet1!$H123</f>
        <v>0</v>
      </c>
      <c r="Q327" s="127"/>
      <c r="R327" s="127">
        <f>'Financial Summary - RDI-RED'!R347*Sheet1!$H123</f>
        <v>0</v>
      </c>
      <c r="S327" s="127"/>
      <c r="T327" s="127">
        <f>'Financial Summary - RDI-RED'!T347*Sheet1!$H123</f>
        <v>0</v>
      </c>
      <c r="U327" s="127"/>
      <c r="V327" s="127">
        <f>'Financial Summary - RDI-RED'!V347*Sheet1!$H123</f>
        <v>0</v>
      </c>
      <c r="W327" s="127"/>
      <c r="X327" s="127">
        <f>'Financial Summary - RDI-RED'!X347*Sheet1!$H123</f>
        <v>0</v>
      </c>
      <c r="Y327" s="127"/>
      <c r="Z327" s="127">
        <f>'Financial Summary - RDI-RED'!Z347*Sheet1!$H123</f>
        <v>0</v>
      </c>
      <c r="AA327" s="127"/>
      <c r="AB327" s="127">
        <f>'Financial Summary - RDI-RED'!AB347*Sheet1!$H123</f>
        <v>0</v>
      </c>
      <c r="AC327" s="127"/>
      <c r="AD327" s="127">
        <f>'Financial Summary - RDI-RED'!AD347*Sheet1!$H123</f>
        <v>0</v>
      </c>
      <c r="AE327" s="127"/>
      <c r="AF327" s="127">
        <f>'Financial Summary - RDI-RED'!AF347*Sheet1!$H123</f>
        <v>0</v>
      </c>
      <c r="AG327" s="127"/>
      <c r="AH327" s="127">
        <f>'Financial Summary - RDI-RED'!AH347*Sheet1!$H123</f>
        <v>0</v>
      </c>
      <c r="AI327" s="127"/>
      <c r="AJ327" s="127">
        <f>'Financial Summary - RDI-RED'!AJ347*Sheet1!$H123</f>
        <v>0</v>
      </c>
      <c r="AK327" s="127"/>
      <c r="AL327" s="127">
        <f>'Financial Summary - RDI-RED'!AL347*Sheet1!$H123</f>
        <v>0</v>
      </c>
      <c r="AM327" s="127"/>
      <c r="AN327" s="127">
        <f>'Financial Summary - RDI-RED'!AN347*Sheet1!$H123</f>
        <v>0</v>
      </c>
      <c r="AO327" s="127"/>
      <c r="AP327" s="127">
        <f>'Financial Summary - RDI-RED'!AP347*Sheet1!$H123</f>
        <v>0</v>
      </c>
      <c r="AQ327" s="127"/>
      <c r="AR327" s="127">
        <f>'Financial Summary - RDI-RED'!AR347*Sheet1!$H123</f>
        <v>0</v>
      </c>
      <c r="AS327" s="127"/>
      <c r="AT327" s="127">
        <f>'Financial Summary - RDI-RED'!AT347*Sheet1!$H123</f>
        <v>0</v>
      </c>
      <c r="AU327" s="127"/>
      <c r="AW327" s="89">
        <f t="shared" si="83"/>
        <v>0</v>
      </c>
      <c r="AX327" s="89"/>
    </row>
    <row r="328" spans="2:50" x14ac:dyDescent="0.35">
      <c r="B328" s="88" t="str">
        <f t="shared" si="82"/>
        <v>Material 10</v>
      </c>
      <c r="C328" s="88"/>
      <c r="D328" s="88"/>
      <c r="E328" s="88"/>
      <c r="F328" s="88"/>
      <c r="G328" s="88"/>
      <c r="H328" s="127">
        <f>'Financial Summary - RDI-RED'!H348*Sheet1!$H124</f>
        <v>0</v>
      </c>
      <c r="I328" s="127"/>
      <c r="J328" s="127">
        <f>'Financial Summary - RDI-RED'!J348*Sheet1!$H124</f>
        <v>0</v>
      </c>
      <c r="K328" s="127"/>
      <c r="L328" s="127">
        <f>'Financial Summary - RDI-RED'!L348*Sheet1!$H124</f>
        <v>0</v>
      </c>
      <c r="M328" s="127"/>
      <c r="N328" s="127">
        <f>'Financial Summary - RDI-RED'!N348*Sheet1!$H124</f>
        <v>0</v>
      </c>
      <c r="O328" s="127"/>
      <c r="P328" s="127">
        <f>'Financial Summary - RDI-RED'!P348*Sheet1!$H124</f>
        <v>0</v>
      </c>
      <c r="Q328" s="127"/>
      <c r="R328" s="127">
        <f>'Financial Summary - RDI-RED'!R348*Sheet1!$H124</f>
        <v>0</v>
      </c>
      <c r="S328" s="127"/>
      <c r="T328" s="127">
        <f>'Financial Summary - RDI-RED'!T348*Sheet1!$H124</f>
        <v>0</v>
      </c>
      <c r="U328" s="127"/>
      <c r="V328" s="127">
        <f>'Financial Summary - RDI-RED'!V348*Sheet1!$H124</f>
        <v>0</v>
      </c>
      <c r="W328" s="127"/>
      <c r="X328" s="127">
        <f>'Financial Summary - RDI-RED'!X348*Sheet1!$H124</f>
        <v>0</v>
      </c>
      <c r="Y328" s="127"/>
      <c r="Z328" s="127">
        <f>'Financial Summary - RDI-RED'!Z348*Sheet1!$H124</f>
        <v>0</v>
      </c>
      <c r="AA328" s="127"/>
      <c r="AB328" s="127">
        <f>'Financial Summary - RDI-RED'!AB348*Sheet1!$H124</f>
        <v>0</v>
      </c>
      <c r="AC328" s="127"/>
      <c r="AD328" s="127">
        <f>'Financial Summary - RDI-RED'!AD348*Sheet1!$H124</f>
        <v>0</v>
      </c>
      <c r="AE328" s="127"/>
      <c r="AF328" s="127">
        <f>'Financial Summary - RDI-RED'!AF348*Sheet1!$H124</f>
        <v>0</v>
      </c>
      <c r="AG328" s="127"/>
      <c r="AH328" s="127">
        <f>'Financial Summary - RDI-RED'!AH348*Sheet1!$H124</f>
        <v>0</v>
      </c>
      <c r="AI328" s="127"/>
      <c r="AJ328" s="127">
        <f>'Financial Summary - RDI-RED'!AJ348*Sheet1!$H124</f>
        <v>0</v>
      </c>
      <c r="AK328" s="127"/>
      <c r="AL328" s="127">
        <f>'Financial Summary - RDI-RED'!AL348*Sheet1!$H124</f>
        <v>0</v>
      </c>
      <c r="AM328" s="127"/>
      <c r="AN328" s="127">
        <f>'Financial Summary - RDI-RED'!AN348*Sheet1!$H124</f>
        <v>0</v>
      </c>
      <c r="AO328" s="127"/>
      <c r="AP328" s="127">
        <f>'Financial Summary - RDI-RED'!AP348*Sheet1!$H124</f>
        <v>0</v>
      </c>
      <c r="AQ328" s="127"/>
      <c r="AR328" s="127">
        <f>'Financial Summary - RDI-RED'!AR348*Sheet1!$H124</f>
        <v>0</v>
      </c>
      <c r="AS328" s="127"/>
      <c r="AT328" s="127">
        <f>'Financial Summary - RDI-RED'!AT348*Sheet1!$H124</f>
        <v>0</v>
      </c>
      <c r="AU328" s="127"/>
      <c r="AW328" s="89">
        <f t="shared" si="83"/>
        <v>0</v>
      </c>
      <c r="AX328" s="89"/>
    </row>
    <row r="329" spans="2:50" hidden="1" outlineLevel="1" x14ac:dyDescent="0.35">
      <c r="B329" s="88" t="str">
        <f t="shared" si="82"/>
        <v>Material 11</v>
      </c>
      <c r="C329" s="88"/>
      <c r="D329" s="88"/>
      <c r="E329" s="88"/>
      <c r="F329" s="88"/>
      <c r="G329" s="88"/>
      <c r="H329" s="127">
        <f>'Financial Summary - RDI-RED'!H349*Sheet1!$H125</f>
        <v>0</v>
      </c>
      <c r="I329" s="127"/>
      <c r="J329" s="127">
        <f>'Financial Summary - RDI-RED'!J349*Sheet1!$H125</f>
        <v>0</v>
      </c>
      <c r="K329" s="127"/>
      <c r="L329" s="127">
        <f>'Financial Summary - RDI-RED'!L349*Sheet1!$H125</f>
        <v>0</v>
      </c>
      <c r="M329" s="127"/>
      <c r="N329" s="127">
        <f>'Financial Summary - RDI-RED'!N349*Sheet1!$H125</f>
        <v>0</v>
      </c>
      <c r="O329" s="127"/>
      <c r="P329" s="127">
        <f>'Financial Summary - RDI-RED'!P349*Sheet1!$H125</f>
        <v>0</v>
      </c>
      <c r="Q329" s="127"/>
      <c r="R329" s="127">
        <f>'Financial Summary - RDI-RED'!R349*Sheet1!$H125</f>
        <v>0</v>
      </c>
      <c r="S329" s="127"/>
      <c r="T329" s="127">
        <f>'Financial Summary - RDI-RED'!T349*Sheet1!$H125</f>
        <v>0</v>
      </c>
      <c r="U329" s="127"/>
      <c r="V329" s="127">
        <f>'Financial Summary - RDI-RED'!V349*Sheet1!$H125</f>
        <v>0</v>
      </c>
      <c r="W329" s="127"/>
      <c r="X329" s="127">
        <f>'Financial Summary - RDI-RED'!X349*Sheet1!$H125</f>
        <v>0</v>
      </c>
      <c r="Y329" s="127"/>
      <c r="Z329" s="127">
        <f>'Financial Summary - RDI-RED'!Z349*Sheet1!$H125</f>
        <v>0</v>
      </c>
      <c r="AA329" s="127"/>
      <c r="AB329" s="127">
        <f>'Financial Summary - RDI-RED'!AB349*Sheet1!$H125</f>
        <v>0</v>
      </c>
      <c r="AC329" s="127"/>
      <c r="AD329" s="127">
        <f>'Financial Summary - RDI-RED'!AD349*Sheet1!$H125</f>
        <v>0</v>
      </c>
      <c r="AE329" s="127"/>
      <c r="AF329" s="127">
        <f>'Financial Summary - RDI-RED'!AF349*Sheet1!$H125</f>
        <v>0</v>
      </c>
      <c r="AG329" s="127"/>
      <c r="AH329" s="127">
        <f>'Financial Summary - RDI-RED'!AH349*Sheet1!$H125</f>
        <v>0</v>
      </c>
      <c r="AI329" s="127"/>
      <c r="AJ329" s="127">
        <f>'Financial Summary - RDI-RED'!AJ349*Sheet1!$H125</f>
        <v>0</v>
      </c>
      <c r="AK329" s="127"/>
      <c r="AL329" s="127">
        <f>'Financial Summary - RDI-RED'!AL349*Sheet1!$H125</f>
        <v>0</v>
      </c>
      <c r="AM329" s="127"/>
      <c r="AN329" s="127">
        <f>'Financial Summary - RDI-RED'!AN349*Sheet1!$H125</f>
        <v>0</v>
      </c>
      <c r="AO329" s="127"/>
      <c r="AP329" s="127">
        <f>'Financial Summary - RDI-RED'!AP349*Sheet1!$H125</f>
        <v>0</v>
      </c>
      <c r="AQ329" s="127"/>
      <c r="AR329" s="127">
        <f>'Financial Summary - RDI-RED'!AR349*Sheet1!$H125</f>
        <v>0</v>
      </c>
      <c r="AS329" s="127"/>
      <c r="AT329" s="127">
        <f>'Financial Summary - RDI-RED'!AT349*Sheet1!$H125</f>
        <v>0</v>
      </c>
      <c r="AU329" s="127"/>
      <c r="AW329" s="89">
        <f t="shared" si="83"/>
        <v>0</v>
      </c>
      <c r="AX329" s="89"/>
    </row>
    <row r="330" spans="2:50" hidden="1" outlineLevel="1" x14ac:dyDescent="0.35">
      <c r="B330" s="88" t="str">
        <f t="shared" si="82"/>
        <v>Material 12</v>
      </c>
      <c r="C330" s="88"/>
      <c r="D330" s="88"/>
      <c r="E330" s="88"/>
      <c r="F330" s="88"/>
      <c r="G330" s="88"/>
      <c r="H330" s="127">
        <f>'Financial Summary - RDI-RED'!H350*Sheet1!$H126</f>
        <v>0</v>
      </c>
      <c r="I330" s="127"/>
      <c r="J330" s="127">
        <f>'Financial Summary - RDI-RED'!J350*Sheet1!$H126</f>
        <v>0</v>
      </c>
      <c r="K330" s="127"/>
      <c r="L330" s="127">
        <f>'Financial Summary - RDI-RED'!L350*Sheet1!$H126</f>
        <v>0</v>
      </c>
      <c r="M330" s="127"/>
      <c r="N330" s="127">
        <f>'Financial Summary - RDI-RED'!N350*Sheet1!$H126</f>
        <v>0</v>
      </c>
      <c r="O330" s="127"/>
      <c r="P330" s="127">
        <f>'Financial Summary - RDI-RED'!P350*Sheet1!$H126</f>
        <v>0</v>
      </c>
      <c r="Q330" s="127"/>
      <c r="R330" s="127">
        <f>'Financial Summary - RDI-RED'!R350*Sheet1!$H126</f>
        <v>0</v>
      </c>
      <c r="S330" s="127"/>
      <c r="T330" s="127">
        <f>'Financial Summary - RDI-RED'!T350*Sheet1!$H126</f>
        <v>0</v>
      </c>
      <c r="U330" s="127"/>
      <c r="V330" s="127">
        <f>'Financial Summary - RDI-RED'!V350*Sheet1!$H126</f>
        <v>0</v>
      </c>
      <c r="W330" s="127"/>
      <c r="X330" s="127">
        <f>'Financial Summary - RDI-RED'!X350*Sheet1!$H126</f>
        <v>0</v>
      </c>
      <c r="Y330" s="127"/>
      <c r="Z330" s="127">
        <f>'Financial Summary - RDI-RED'!Z350*Sheet1!$H126</f>
        <v>0</v>
      </c>
      <c r="AA330" s="127"/>
      <c r="AB330" s="127">
        <f>'Financial Summary - RDI-RED'!AB350*Sheet1!$H126</f>
        <v>0</v>
      </c>
      <c r="AC330" s="127"/>
      <c r="AD330" s="127">
        <f>'Financial Summary - RDI-RED'!AD350*Sheet1!$H126</f>
        <v>0</v>
      </c>
      <c r="AE330" s="127"/>
      <c r="AF330" s="127">
        <f>'Financial Summary - RDI-RED'!AF350*Sheet1!$H126</f>
        <v>0</v>
      </c>
      <c r="AG330" s="127"/>
      <c r="AH330" s="127">
        <f>'Financial Summary - RDI-RED'!AH350*Sheet1!$H126</f>
        <v>0</v>
      </c>
      <c r="AI330" s="127"/>
      <c r="AJ330" s="127">
        <f>'Financial Summary - RDI-RED'!AJ350*Sheet1!$H126</f>
        <v>0</v>
      </c>
      <c r="AK330" s="127"/>
      <c r="AL330" s="127">
        <f>'Financial Summary - RDI-RED'!AL350*Sheet1!$H126</f>
        <v>0</v>
      </c>
      <c r="AM330" s="127"/>
      <c r="AN330" s="127">
        <f>'Financial Summary - RDI-RED'!AN350*Sheet1!$H126</f>
        <v>0</v>
      </c>
      <c r="AO330" s="127"/>
      <c r="AP330" s="127">
        <f>'Financial Summary - RDI-RED'!AP350*Sheet1!$H126</f>
        <v>0</v>
      </c>
      <c r="AQ330" s="127"/>
      <c r="AR330" s="127">
        <f>'Financial Summary - RDI-RED'!AR350*Sheet1!$H126</f>
        <v>0</v>
      </c>
      <c r="AS330" s="127"/>
      <c r="AT330" s="127">
        <f>'Financial Summary - RDI-RED'!AT350*Sheet1!$H126</f>
        <v>0</v>
      </c>
      <c r="AU330" s="127"/>
      <c r="AW330" s="89">
        <f t="shared" si="83"/>
        <v>0</v>
      </c>
      <c r="AX330" s="89"/>
    </row>
    <row r="331" spans="2:50" hidden="1" outlineLevel="1" x14ac:dyDescent="0.35">
      <c r="B331" s="88" t="str">
        <f t="shared" si="82"/>
        <v>Material 13</v>
      </c>
      <c r="C331" s="88"/>
      <c r="D331" s="88"/>
      <c r="E331" s="88"/>
      <c r="F331" s="88"/>
      <c r="G331" s="88"/>
      <c r="H331" s="127">
        <f>'Financial Summary - RDI-RED'!H351*Sheet1!$H127</f>
        <v>0</v>
      </c>
      <c r="I331" s="127"/>
      <c r="J331" s="127">
        <f>'Financial Summary - RDI-RED'!J351*Sheet1!$H127</f>
        <v>0</v>
      </c>
      <c r="K331" s="127"/>
      <c r="L331" s="127">
        <f>'Financial Summary - RDI-RED'!L351*Sheet1!$H127</f>
        <v>0</v>
      </c>
      <c r="M331" s="127"/>
      <c r="N331" s="127">
        <f>'Financial Summary - RDI-RED'!N351*Sheet1!$H127</f>
        <v>0</v>
      </c>
      <c r="O331" s="127"/>
      <c r="P331" s="127">
        <f>'Financial Summary - RDI-RED'!P351*Sheet1!$H127</f>
        <v>0</v>
      </c>
      <c r="Q331" s="127"/>
      <c r="R331" s="127">
        <f>'Financial Summary - RDI-RED'!R351*Sheet1!$H127</f>
        <v>0</v>
      </c>
      <c r="S331" s="127"/>
      <c r="T331" s="127">
        <f>'Financial Summary - RDI-RED'!T351*Sheet1!$H127</f>
        <v>0</v>
      </c>
      <c r="U331" s="127"/>
      <c r="V331" s="127">
        <f>'Financial Summary - RDI-RED'!V351*Sheet1!$H127</f>
        <v>0</v>
      </c>
      <c r="W331" s="127"/>
      <c r="X331" s="127">
        <f>'Financial Summary - RDI-RED'!X351*Sheet1!$H127</f>
        <v>0</v>
      </c>
      <c r="Y331" s="127"/>
      <c r="Z331" s="127">
        <f>'Financial Summary - RDI-RED'!Z351*Sheet1!$H127</f>
        <v>0</v>
      </c>
      <c r="AA331" s="127"/>
      <c r="AB331" s="127">
        <f>'Financial Summary - RDI-RED'!AB351*Sheet1!$H127</f>
        <v>0</v>
      </c>
      <c r="AC331" s="127"/>
      <c r="AD331" s="127">
        <f>'Financial Summary - RDI-RED'!AD351*Sheet1!$H127</f>
        <v>0</v>
      </c>
      <c r="AE331" s="127"/>
      <c r="AF331" s="127">
        <f>'Financial Summary - RDI-RED'!AF351*Sheet1!$H127</f>
        <v>0</v>
      </c>
      <c r="AG331" s="127"/>
      <c r="AH331" s="127">
        <f>'Financial Summary - RDI-RED'!AH351*Sheet1!$H127</f>
        <v>0</v>
      </c>
      <c r="AI331" s="127"/>
      <c r="AJ331" s="127">
        <f>'Financial Summary - RDI-RED'!AJ351*Sheet1!$H127</f>
        <v>0</v>
      </c>
      <c r="AK331" s="127"/>
      <c r="AL331" s="127">
        <f>'Financial Summary - RDI-RED'!AL351*Sheet1!$H127</f>
        <v>0</v>
      </c>
      <c r="AM331" s="127"/>
      <c r="AN331" s="127">
        <f>'Financial Summary - RDI-RED'!AN351*Sheet1!$H127</f>
        <v>0</v>
      </c>
      <c r="AO331" s="127"/>
      <c r="AP331" s="127">
        <f>'Financial Summary - RDI-RED'!AP351*Sheet1!$H127</f>
        <v>0</v>
      </c>
      <c r="AQ331" s="127"/>
      <c r="AR331" s="127">
        <f>'Financial Summary - RDI-RED'!AR351*Sheet1!$H127</f>
        <v>0</v>
      </c>
      <c r="AS331" s="127"/>
      <c r="AT331" s="127">
        <f>'Financial Summary - RDI-RED'!AT351*Sheet1!$H127</f>
        <v>0</v>
      </c>
      <c r="AU331" s="127"/>
      <c r="AW331" s="89">
        <f t="shared" si="83"/>
        <v>0</v>
      </c>
      <c r="AX331" s="89"/>
    </row>
    <row r="332" spans="2:50" hidden="1" outlineLevel="1" x14ac:dyDescent="0.35">
      <c r="B332" s="88" t="str">
        <f t="shared" si="82"/>
        <v>Material 14</v>
      </c>
      <c r="C332" s="88"/>
      <c r="D332" s="88"/>
      <c r="E332" s="88"/>
      <c r="F332" s="88"/>
      <c r="G332" s="88"/>
      <c r="H332" s="127">
        <f>'Financial Summary - RDI-RED'!H352*Sheet1!$H128</f>
        <v>0</v>
      </c>
      <c r="I332" s="127"/>
      <c r="J332" s="127">
        <f>'Financial Summary - RDI-RED'!J352*Sheet1!$H128</f>
        <v>0</v>
      </c>
      <c r="K332" s="127"/>
      <c r="L332" s="127">
        <f>'Financial Summary - RDI-RED'!L352*Sheet1!$H128</f>
        <v>0</v>
      </c>
      <c r="M332" s="127"/>
      <c r="N332" s="127">
        <f>'Financial Summary - RDI-RED'!N352*Sheet1!$H128</f>
        <v>0</v>
      </c>
      <c r="O332" s="127"/>
      <c r="P332" s="127">
        <f>'Financial Summary - RDI-RED'!P352*Sheet1!$H128</f>
        <v>0</v>
      </c>
      <c r="Q332" s="127"/>
      <c r="R332" s="127">
        <f>'Financial Summary - RDI-RED'!R352*Sheet1!$H128</f>
        <v>0</v>
      </c>
      <c r="S332" s="127"/>
      <c r="T332" s="127">
        <f>'Financial Summary - RDI-RED'!T352*Sheet1!$H128</f>
        <v>0</v>
      </c>
      <c r="U332" s="127"/>
      <c r="V332" s="127">
        <f>'Financial Summary - RDI-RED'!V352*Sheet1!$H128</f>
        <v>0</v>
      </c>
      <c r="W332" s="127"/>
      <c r="X332" s="127">
        <f>'Financial Summary - RDI-RED'!X352*Sheet1!$H128</f>
        <v>0</v>
      </c>
      <c r="Y332" s="127"/>
      <c r="Z332" s="127">
        <f>'Financial Summary - RDI-RED'!Z352*Sheet1!$H128</f>
        <v>0</v>
      </c>
      <c r="AA332" s="127"/>
      <c r="AB332" s="127">
        <f>'Financial Summary - RDI-RED'!AB352*Sheet1!$H128</f>
        <v>0</v>
      </c>
      <c r="AC332" s="127"/>
      <c r="AD332" s="127">
        <f>'Financial Summary - RDI-RED'!AD352*Sheet1!$H128</f>
        <v>0</v>
      </c>
      <c r="AE332" s="127"/>
      <c r="AF332" s="127">
        <f>'Financial Summary - RDI-RED'!AF352*Sheet1!$H128</f>
        <v>0</v>
      </c>
      <c r="AG332" s="127"/>
      <c r="AH332" s="127">
        <f>'Financial Summary - RDI-RED'!AH352*Sheet1!$H128</f>
        <v>0</v>
      </c>
      <c r="AI332" s="127"/>
      <c r="AJ332" s="127">
        <f>'Financial Summary - RDI-RED'!AJ352*Sheet1!$H128</f>
        <v>0</v>
      </c>
      <c r="AK332" s="127"/>
      <c r="AL332" s="127">
        <f>'Financial Summary - RDI-RED'!AL352*Sheet1!$H128</f>
        <v>0</v>
      </c>
      <c r="AM332" s="127"/>
      <c r="AN332" s="127">
        <f>'Financial Summary - RDI-RED'!AN352*Sheet1!$H128</f>
        <v>0</v>
      </c>
      <c r="AO332" s="127"/>
      <c r="AP332" s="127">
        <f>'Financial Summary - RDI-RED'!AP352*Sheet1!$H128</f>
        <v>0</v>
      </c>
      <c r="AQ332" s="127"/>
      <c r="AR332" s="127">
        <f>'Financial Summary - RDI-RED'!AR352*Sheet1!$H128</f>
        <v>0</v>
      </c>
      <c r="AS332" s="127"/>
      <c r="AT332" s="127">
        <f>'Financial Summary - RDI-RED'!AT352*Sheet1!$H128</f>
        <v>0</v>
      </c>
      <c r="AU332" s="127"/>
      <c r="AW332" s="89">
        <f t="shared" si="83"/>
        <v>0</v>
      </c>
      <c r="AX332" s="89"/>
    </row>
    <row r="333" spans="2:50" hidden="1" outlineLevel="1" x14ac:dyDescent="0.35">
      <c r="B333" s="88" t="str">
        <f t="shared" si="82"/>
        <v>Material 15</v>
      </c>
      <c r="C333" s="88"/>
      <c r="D333" s="88"/>
      <c r="E333" s="88"/>
      <c r="F333" s="88"/>
      <c r="G333" s="88"/>
      <c r="H333" s="127">
        <f>'Financial Summary - RDI-RED'!H353*Sheet1!$H129</f>
        <v>0</v>
      </c>
      <c r="I333" s="127"/>
      <c r="J333" s="127">
        <f>'Financial Summary - RDI-RED'!J353*Sheet1!$H129</f>
        <v>0</v>
      </c>
      <c r="K333" s="127"/>
      <c r="L333" s="127">
        <f>'Financial Summary - RDI-RED'!L353*Sheet1!$H129</f>
        <v>0</v>
      </c>
      <c r="M333" s="127"/>
      <c r="N333" s="127">
        <f>'Financial Summary - RDI-RED'!N353*Sheet1!$H129</f>
        <v>0</v>
      </c>
      <c r="O333" s="127"/>
      <c r="P333" s="127">
        <f>'Financial Summary - RDI-RED'!P353*Sheet1!$H129</f>
        <v>0</v>
      </c>
      <c r="Q333" s="127"/>
      <c r="R333" s="127">
        <f>'Financial Summary - RDI-RED'!R353*Sheet1!$H129</f>
        <v>0</v>
      </c>
      <c r="S333" s="127"/>
      <c r="T333" s="127">
        <f>'Financial Summary - RDI-RED'!T353*Sheet1!$H129</f>
        <v>0</v>
      </c>
      <c r="U333" s="127"/>
      <c r="V333" s="127">
        <f>'Financial Summary - RDI-RED'!V353*Sheet1!$H129</f>
        <v>0</v>
      </c>
      <c r="W333" s="127"/>
      <c r="X333" s="127">
        <f>'Financial Summary - RDI-RED'!X353*Sheet1!$H129</f>
        <v>0</v>
      </c>
      <c r="Y333" s="127"/>
      <c r="Z333" s="127">
        <f>'Financial Summary - RDI-RED'!Z353*Sheet1!$H129</f>
        <v>0</v>
      </c>
      <c r="AA333" s="127"/>
      <c r="AB333" s="127">
        <f>'Financial Summary - RDI-RED'!AB353*Sheet1!$H129</f>
        <v>0</v>
      </c>
      <c r="AC333" s="127"/>
      <c r="AD333" s="127">
        <f>'Financial Summary - RDI-RED'!AD353*Sheet1!$H129</f>
        <v>0</v>
      </c>
      <c r="AE333" s="127"/>
      <c r="AF333" s="127">
        <f>'Financial Summary - RDI-RED'!AF353*Sheet1!$H129</f>
        <v>0</v>
      </c>
      <c r="AG333" s="127"/>
      <c r="AH333" s="127">
        <f>'Financial Summary - RDI-RED'!AH353*Sheet1!$H129</f>
        <v>0</v>
      </c>
      <c r="AI333" s="127"/>
      <c r="AJ333" s="127">
        <f>'Financial Summary - RDI-RED'!AJ353*Sheet1!$H129</f>
        <v>0</v>
      </c>
      <c r="AK333" s="127"/>
      <c r="AL333" s="127">
        <f>'Financial Summary - RDI-RED'!AL353*Sheet1!$H129</f>
        <v>0</v>
      </c>
      <c r="AM333" s="127"/>
      <c r="AN333" s="127">
        <f>'Financial Summary - RDI-RED'!AN353*Sheet1!$H129</f>
        <v>0</v>
      </c>
      <c r="AO333" s="127"/>
      <c r="AP333" s="127">
        <f>'Financial Summary - RDI-RED'!AP353*Sheet1!$H129</f>
        <v>0</v>
      </c>
      <c r="AQ333" s="127"/>
      <c r="AR333" s="127">
        <f>'Financial Summary - RDI-RED'!AR353*Sheet1!$H129</f>
        <v>0</v>
      </c>
      <c r="AS333" s="127"/>
      <c r="AT333" s="127">
        <f>'Financial Summary - RDI-RED'!AT353*Sheet1!$H129</f>
        <v>0</v>
      </c>
      <c r="AU333" s="127"/>
      <c r="AW333" s="89">
        <f t="shared" si="83"/>
        <v>0</v>
      </c>
      <c r="AX333" s="89"/>
    </row>
    <row r="334" spans="2:50" hidden="1" outlineLevel="1" x14ac:dyDescent="0.35">
      <c r="B334" s="88" t="str">
        <f t="shared" si="82"/>
        <v>Material 16</v>
      </c>
      <c r="C334" s="88"/>
      <c r="D334" s="88"/>
      <c r="E334" s="88"/>
      <c r="F334" s="88"/>
      <c r="G334" s="88"/>
      <c r="H334" s="127">
        <f>'Financial Summary - RDI-RED'!H354*Sheet1!$H130</f>
        <v>0</v>
      </c>
      <c r="I334" s="127"/>
      <c r="J334" s="127">
        <f>'Financial Summary - RDI-RED'!J354*Sheet1!$H130</f>
        <v>0</v>
      </c>
      <c r="K334" s="127"/>
      <c r="L334" s="127">
        <f>'Financial Summary - RDI-RED'!L354*Sheet1!$H130</f>
        <v>0</v>
      </c>
      <c r="M334" s="127"/>
      <c r="N334" s="127">
        <f>'Financial Summary - RDI-RED'!N354*Sheet1!$H130</f>
        <v>0</v>
      </c>
      <c r="O334" s="127"/>
      <c r="P334" s="127">
        <f>'Financial Summary - RDI-RED'!P354*Sheet1!$H130</f>
        <v>0</v>
      </c>
      <c r="Q334" s="127"/>
      <c r="R334" s="127">
        <f>'Financial Summary - RDI-RED'!R354*Sheet1!$H130</f>
        <v>0</v>
      </c>
      <c r="S334" s="127"/>
      <c r="T334" s="127">
        <f>'Financial Summary - RDI-RED'!T354*Sheet1!$H130</f>
        <v>0</v>
      </c>
      <c r="U334" s="127"/>
      <c r="V334" s="127">
        <f>'Financial Summary - RDI-RED'!V354*Sheet1!$H130</f>
        <v>0</v>
      </c>
      <c r="W334" s="127"/>
      <c r="X334" s="127">
        <f>'Financial Summary - RDI-RED'!X354*Sheet1!$H130</f>
        <v>0</v>
      </c>
      <c r="Y334" s="127"/>
      <c r="Z334" s="127">
        <f>'Financial Summary - RDI-RED'!Z354*Sheet1!$H130</f>
        <v>0</v>
      </c>
      <c r="AA334" s="127"/>
      <c r="AB334" s="127">
        <f>'Financial Summary - RDI-RED'!AB354*Sheet1!$H130</f>
        <v>0</v>
      </c>
      <c r="AC334" s="127"/>
      <c r="AD334" s="127">
        <f>'Financial Summary - RDI-RED'!AD354*Sheet1!$H130</f>
        <v>0</v>
      </c>
      <c r="AE334" s="127"/>
      <c r="AF334" s="127">
        <f>'Financial Summary - RDI-RED'!AF354*Sheet1!$H130</f>
        <v>0</v>
      </c>
      <c r="AG334" s="127"/>
      <c r="AH334" s="127">
        <f>'Financial Summary - RDI-RED'!AH354*Sheet1!$H130</f>
        <v>0</v>
      </c>
      <c r="AI334" s="127"/>
      <c r="AJ334" s="127">
        <f>'Financial Summary - RDI-RED'!AJ354*Sheet1!$H130</f>
        <v>0</v>
      </c>
      <c r="AK334" s="127"/>
      <c r="AL334" s="127">
        <f>'Financial Summary - RDI-RED'!AL354*Sheet1!$H130</f>
        <v>0</v>
      </c>
      <c r="AM334" s="127"/>
      <c r="AN334" s="127">
        <f>'Financial Summary - RDI-RED'!AN354*Sheet1!$H130</f>
        <v>0</v>
      </c>
      <c r="AO334" s="127"/>
      <c r="AP334" s="127">
        <f>'Financial Summary - RDI-RED'!AP354*Sheet1!$H130</f>
        <v>0</v>
      </c>
      <c r="AQ334" s="127"/>
      <c r="AR334" s="127">
        <f>'Financial Summary - RDI-RED'!AR354*Sheet1!$H130</f>
        <v>0</v>
      </c>
      <c r="AS334" s="127"/>
      <c r="AT334" s="127">
        <f>'Financial Summary - RDI-RED'!AT354*Sheet1!$H130</f>
        <v>0</v>
      </c>
      <c r="AU334" s="127"/>
      <c r="AW334" s="89">
        <f t="shared" si="83"/>
        <v>0</v>
      </c>
      <c r="AX334" s="89"/>
    </row>
    <row r="335" spans="2:50" hidden="1" outlineLevel="1" x14ac:dyDescent="0.35">
      <c r="B335" s="88" t="str">
        <f t="shared" si="82"/>
        <v>Material 17</v>
      </c>
      <c r="C335" s="88"/>
      <c r="D335" s="88"/>
      <c r="E335" s="88"/>
      <c r="F335" s="88"/>
      <c r="G335" s="88"/>
      <c r="H335" s="127">
        <f>'Financial Summary - RDI-RED'!H355*Sheet1!$H131</f>
        <v>0</v>
      </c>
      <c r="I335" s="127"/>
      <c r="J335" s="127">
        <f>'Financial Summary - RDI-RED'!J355*Sheet1!$H131</f>
        <v>0</v>
      </c>
      <c r="K335" s="127"/>
      <c r="L335" s="127">
        <f>'Financial Summary - RDI-RED'!L355*Sheet1!$H131</f>
        <v>0</v>
      </c>
      <c r="M335" s="127"/>
      <c r="N335" s="127">
        <f>'Financial Summary - RDI-RED'!N355*Sheet1!$H131</f>
        <v>0</v>
      </c>
      <c r="O335" s="127"/>
      <c r="P335" s="127">
        <f>'Financial Summary - RDI-RED'!P355*Sheet1!$H131</f>
        <v>0</v>
      </c>
      <c r="Q335" s="127"/>
      <c r="R335" s="127">
        <f>'Financial Summary - RDI-RED'!R355*Sheet1!$H131</f>
        <v>0</v>
      </c>
      <c r="S335" s="127"/>
      <c r="T335" s="127">
        <f>'Financial Summary - RDI-RED'!T355*Sheet1!$H131</f>
        <v>0</v>
      </c>
      <c r="U335" s="127"/>
      <c r="V335" s="127">
        <f>'Financial Summary - RDI-RED'!V355*Sheet1!$H131</f>
        <v>0</v>
      </c>
      <c r="W335" s="127"/>
      <c r="X335" s="127">
        <f>'Financial Summary - RDI-RED'!X355*Sheet1!$H131</f>
        <v>0</v>
      </c>
      <c r="Y335" s="127"/>
      <c r="Z335" s="127">
        <f>'Financial Summary - RDI-RED'!Z355*Sheet1!$H131</f>
        <v>0</v>
      </c>
      <c r="AA335" s="127"/>
      <c r="AB335" s="127">
        <f>'Financial Summary - RDI-RED'!AB355*Sheet1!$H131</f>
        <v>0</v>
      </c>
      <c r="AC335" s="127"/>
      <c r="AD335" s="127">
        <f>'Financial Summary - RDI-RED'!AD355*Sheet1!$H131</f>
        <v>0</v>
      </c>
      <c r="AE335" s="127"/>
      <c r="AF335" s="127">
        <f>'Financial Summary - RDI-RED'!AF355*Sheet1!$H131</f>
        <v>0</v>
      </c>
      <c r="AG335" s="127"/>
      <c r="AH335" s="127">
        <f>'Financial Summary - RDI-RED'!AH355*Sheet1!$H131</f>
        <v>0</v>
      </c>
      <c r="AI335" s="127"/>
      <c r="AJ335" s="127">
        <f>'Financial Summary - RDI-RED'!AJ355*Sheet1!$H131</f>
        <v>0</v>
      </c>
      <c r="AK335" s="127"/>
      <c r="AL335" s="127">
        <f>'Financial Summary - RDI-RED'!AL355*Sheet1!$H131</f>
        <v>0</v>
      </c>
      <c r="AM335" s="127"/>
      <c r="AN335" s="127">
        <f>'Financial Summary - RDI-RED'!AN355*Sheet1!$H131</f>
        <v>0</v>
      </c>
      <c r="AO335" s="127"/>
      <c r="AP335" s="127">
        <f>'Financial Summary - RDI-RED'!AP355*Sheet1!$H131</f>
        <v>0</v>
      </c>
      <c r="AQ335" s="127"/>
      <c r="AR335" s="127">
        <f>'Financial Summary - RDI-RED'!AR355*Sheet1!$H131</f>
        <v>0</v>
      </c>
      <c r="AS335" s="127"/>
      <c r="AT335" s="127">
        <f>'Financial Summary - RDI-RED'!AT355*Sheet1!$H131</f>
        <v>0</v>
      </c>
      <c r="AU335" s="127"/>
      <c r="AW335" s="89">
        <f t="shared" si="83"/>
        <v>0</v>
      </c>
      <c r="AX335" s="89"/>
    </row>
    <row r="336" spans="2:50" hidden="1" outlineLevel="1" x14ac:dyDescent="0.35">
      <c r="B336" s="88" t="str">
        <f t="shared" si="82"/>
        <v>Material 18</v>
      </c>
      <c r="C336" s="88"/>
      <c r="D336" s="88"/>
      <c r="E336" s="88"/>
      <c r="F336" s="88"/>
      <c r="G336" s="88"/>
      <c r="H336" s="127">
        <f>'Financial Summary - RDI-RED'!H356*Sheet1!$H132</f>
        <v>0</v>
      </c>
      <c r="I336" s="127"/>
      <c r="J336" s="127">
        <f>'Financial Summary - RDI-RED'!J356*Sheet1!$H132</f>
        <v>0</v>
      </c>
      <c r="K336" s="127"/>
      <c r="L336" s="127">
        <f>'Financial Summary - RDI-RED'!L356*Sheet1!$H132</f>
        <v>0</v>
      </c>
      <c r="M336" s="127"/>
      <c r="N336" s="127">
        <f>'Financial Summary - RDI-RED'!N356*Sheet1!$H132</f>
        <v>0</v>
      </c>
      <c r="O336" s="127"/>
      <c r="P336" s="127">
        <f>'Financial Summary - RDI-RED'!P356*Sheet1!$H132</f>
        <v>0</v>
      </c>
      <c r="Q336" s="127"/>
      <c r="R336" s="127">
        <f>'Financial Summary - RDI-RED'!R356*Sheet1!$H132</f>
        <v>0</v>
      </c>
      <c r="S336" s="127"/>
      <c r="T336" s="127">
        <f>'Financial Summary - RDI-RED'!T356*Sheet1!$H132</f>
        <v>0</v>
      </c>
      <c r="U336" s="127"/>
      <c r="V336" s="127">
        <f>'Financial Summary - RDI-RED'!V356*Sheet1!$H132</f>
        <v>0</v>
      </c>
      <c r="W336" s="127"/>
      <c r="X336" s="127">
        <f>'Financial Summary - RDI-RED'!X356*Sheet1!$H132</f>
        <v>0</v>
      </c>
      <c r="Y336" s="127"/>
      <c r="Z336" s="127">
        <f>'Financial Summary - RDI-RED'!Z356*Sheet1!$H132</f>
        <v>0</v>
      </c>
      <c r="AA336" s="127"/>
      <c r="AB336" s="127">
        <f>'Financial Summary - RDI-RED'!AB356*Sheet1!$H132</f>
        <v>0</v>
      </c>
      <c r="AC336" s="127"/>
      <c r="AD336" s="127">
        <f>'Financial Summary - RDI-RED'!AD356*Sheet1!$H132</f>
        <v>0</v>
      </c>
      <c r="AE336" s="127"/>
      <c r="AF336" s="127">
        <f>'Financial Summary - RDI-RED'!AF356*Sheet1!$H132</f>
        <v>0</v>
      </c>
      <c r="AG336" s="127"/>
      <c r="AH336" s="127">
        <f>'Financial Summary - RDI-RED'!AH356*Sheet1!$H132</f>
        <v>0</v>
      </c>
      <c r="AI336" s="127"/>
      <c r="AJ336" s="127">
        <f>'Financial Summary - RDI-RED'!AJ356*Sheet1!$H132</f>
        <v>0</v>
      </c>
      <c r="AK336" s="127"/>
      <c r="AL336" s="127">
        <f>'Financial Summary - RDI-RED'!AL356*Sheet1!$H132</f>
        <v>0</v>
      </c>
      <c r="AM336" s="127"/>
      <c r="AN336" s="127">
        <f>'Financial Summary - RDI-RED'!AN356*Sheet1!$H132</f>
        <v>0</v>
      </c>
      <c r="AO336" s="127"/>
      <c r="AP336" s="127">
        <f>'Financial Summary - RDI-RED'!AP356*Sheet1!$H132</f>
        <v>0</v>
      </c>
      <c r="AQ336" s="127"/>
      <c r="AR336" s="127">
        <f>'Financial Summary - RDI-RED'!AR356*Sheet1!$H132</f>
        <v>0</v>
      </c>
      <c r="AS336" s="127"/>
      <c r="AT336" s="127">
        <f>'Financial Summary - RDI-RED'!AT356*Sheet1!$H132</f>
        <v>0</v>
      </c>
      <c r="AU336" s="127"/>
      <c r="AW336" s="89">
        <f t="shared" si="83"/>
        <v>0</v>
      </c>
      <c r="AX336" s="89"/>
    </row>
    <row r="337" spans="2:50" hidden="1" outlineLevel="1" x14ac:dyDescent="0.35">
      <c r="B337" s="88" t="str">
        <f t="shared" si="82"/>
        <v>Material 19</v>
      </c>
      <c r="C337" s="88"/>
      <c r="D337" s="88"/>
      <c r="E337" s="88"/>
      <c r="F337" s="88"/>
      <c r="G337" s="88"/>
      <c r="H337" s="127">
        <f>'Financial Summary - RDI-RED'!H357*Sheet1!$H133</f>
        <v>0</v>
      </c>
      <c r="I337" s="127"/>
      <c r="J337" s="127">
        <f>'Financial Summary - RDI-RED'!J357*Sheet1!$H133</f>
        <v>0</v>
      </c>
      <c r="K337" s="127"/>
      <c r="L337" s="127">
        <f>'Financial Summary - RDI-RED'!L357*Sheet1!$H133</f>
        <v>0</v>
      </c>
      <c r="M337" s="127"/>
      <c r="N337" s="127">
        <f>'Financial Summary - RDI-RED'!N357*Sheet1!$H133</f>
        <v>0</v>
      </c>
      <c r="O337" s="127"/>
      <c r="P337" s="127">
        <f>'Financial Summary - RDI-RED'!P357*Sheet1!$H133</f>
        <v>0</v>
      </c>
      <c r="Q337" s="127"/>
      <c r="R337" s="127">
        <f>'Financial Summary - RDI-RED'!R357*Sheet1!$H133</f>
        <v>0</v>
      </c>
      <c r="S337" s="127"/>
      <c r="T337" s="127">
        <f>'Financial Summary - RDI-RED'!T357*Sheet1!$H133</f>
        <v>0</v>
      </c>
      <c r="U337" s="127"/>
      <c r="V337" s="127">
        <f>'Financial Summary - RDI-RED'!V357*Sheet1!$H133</f>
        <v>0</v>
      </c>
      <c r="W337" s="127"/>
      <c r="X337" s="127">
        <f>'Financial Summary - RDI-RED'!X357*Sheet1!$H133</f>
        <v>0</v>
      </c>
      <c r="Y337" s="127"/>
      <c r="Z337" s="127">
        <f>'Financial Summary - RDI-RED'!Z357*Sheet1!$H133</f>
        <v>0</v>
      </c>
      <c r="AA337" s="127"/>
      <c r="AB337" s="127">
        <f>'Financial Summary - RDI-RED'!AB357*Sheet1!$H133</f>
        <v>0</v>
      </c>
      <c r="AC337" s="127"/>
      <c r="AD337" s="127">
        <f>'Financial Summary - RDI-RED'!AD357*Sheet1!$H133</f>
        <v>0</v>
      </c>
      <c r="AE337" s="127"/>
      <c r="AF337" s="127">
        <f>'Financial Summary - RDI-RED'!AF357*Sheet1!$H133</f>
        <v>0</v>
      </c>
      <c r="AG337" s="127"/>
      <c r="AH337" s="127">
        <f>'Financial Summary - RDI-RED'!AH357*Sheet1!$H133</f>
        <v>0</v>
      </c>
      <c r="AI337" s="127"/>
      <c r="AJ337" s="127">
        <f>'Financial Summary - RDI-RED'!AJ357*Sheet1!$H133</f>
        <v>0</v>
      </c>
      <c r="AK337" s="127"/>
      <c r="AL337" s="127">
        <f>'Financial Summary - RDI-RED'!AL357*Sheet1!$H133</f>
        <v>0</v>
      </c>
      <c r="AM337" s="127"/>
      <c r="AN337" s="127">
        <f>'Financial Summary - RDI-RED'!AN357*Sheet1!$H133</f>
        <v>0</v>
      </c>
      <c r="AO337" s="127"/>
      <c r="AP337" s="127">
        <f>'Financial Summary - RDI-RED'!AP357*Sheet1!$H133</f>
        <v>0</v>
      </c>
      <c r="AQ337" s="127"/>
      <c r="AR337" s="127">
        <f>'Financial Summary - RDI-RED'!AR357*Sheet1!$H133</f>
        <v>0</v>
      </c>
      <c r="AS337" s="127"/>
      <c r="AT337" s="127">
        <f>'Financial Summary - RDI-RED'!AT357*Sheet1!$H133</f>
        <v>0</v>
      </c>
      <c r="AU337" s="127"/>
      <c r="AW337" s="89">
        <f t="shared" si="83"/>
        <v>0</v>
      </c>
      <c r="AX337" s="89"/>
    </row>
    <row r="338" spans="2:50" hidden="1" outlineLevel="1" x14ac:dyDescent="0.35">
      <c r="B338" s="88" t="str">
        <f t="shared" si="82"/>
        <v>Material 20</v>
      </c>
      <c r="C338" s="88"/>
      <c r="D338" s="88"/>
      <c r="E338" s="88"/>
      <c r="F338" s="88"/>
      <c r="G338" s="88"/>
      <c r="H338" s="127">
        <f>'Financial Summary - RDI-RED'!H358*Sheet1!$H134</f>
        <v>0</v>
      </c>
      <c r="I338" s="127"/>
      <c r="J338" s="127">
        <f>'Financial Summary - RDI-RED'!J358*Sheet1!$H134</f>
        <v>0</v>
      </c>
      <c r="K338" s="127"/>
      <c r="L338" s="127">
        <f>'Financial Summary - RDI-RED'!L358*Sheet1!$H134</f>
        <v>0</v>
      </c>
      <c r="M338" s="127"/>
      <c r="N338" s="127">
        <f>'Financial Summary - RDI-RED'!N358*Sheet1!$H134</f>
        <v>0</v>
      </c>
      <c r="O338" s="127"/>
      <c r="P338" s="127">
        <f>'Financial Summary - RDI-RED'!P358*Sheet1!$H134</f>
        <v>0</v>
      </c>
      <c r="Q338" s="127"/>
      <c r="R338" s="127">
        <f>'Financial Summary - RDI-RED'!R358*Sheet1!$H134</f>
        <v>0</v>
      </c>
      <c r="S338" s="127"/>
      <c r="T338" s="127">
        <f>'Financial Summary - RDI-RED'!T358*Sheet1!$H134</f>
        <v>0</v>
      </c>
      <c r="U338" s="127"/>
      <c r="V338" s="127">
        <f>'Financial Summary - RDI-RED'!V358*Sheet1!$H134</f>
        <v>0</v>
      </c>
      <c r="W338" s="127"/>
      <c r="X338" s="127">
        <f>'Financial Summary - RDI-RED'!X358*Sheet1!$H134</f>
        <v>0</v>
      </c>
      <c r="Y338" s="127"/>
      <c r="Z338" s="127">
        <f>'Financial Summary - RDI-RED'!Z358*Sheet1!$H134</f>
        <v>0</v>
      </c>
      <c r="AA338" s="127"/>
      <c r="AB338" s="127">
        <f>'Financial Summary - RDI-RED'!AB358*Sheet1!$H134</f>
        <v>0</v>
      </c>
      <c r="AC338" s="127"/>
      <c r="AD338" s="127">
        <f>'Financial Summary - RDI-RED'!AD358*Sheet1!$H134</f>
        <v>0</v>
      </c>
      <c r="AE338" s="127"/>
      <c r="AF338" s="127">
        <f>'Financial Summary - RDI-RED'!AF358*Sheet1!$H134</f>
        <v>0</v>
      </c>
      <c r="AG338" s="127"/>
      <c r="AH338" s="127">
        <f>'Financial Summary - RDI-RED'!AH358*Sheet1!$H134</f>
        <v>0</v>
      </c>
      <c r="AI338" s="127"/>
      <c r="AJ338" s="127">
        <f>'Financial Summary - RDI-RED'!AJ358*Sheet1!$H134</f>
        <v>0</v>
      </c>
      <c r="AK338" s="127"/>
      <c r="AL338" s="127">
        <f>'Financial Summary - RDI-RED'!AL358*Sheet1!$H134</f>
        <v>0</v>
      </c>
      <c r="AM338" s="127"/>
      <c r="AN338" s="127">
        <f>'Financial Summary - RDI-RED'!AN358*Sheet1!$H134</f>
        <v>0</v>
      </c>
      <c r="AO338" s="127"/>
      <c r="AP338" s="127">
        <f>'Financial Summary - RDI-RED'!AP358*Sheet1!$H134</f>
        <v>0</v>
      </c>
      <c r="AQ338" s="127"/>
      <c r="AR338" s="127">
        <f>'Financial Summary - RDI-RED'!AR358*Sheet1!$H134</f>
        <v>0</v>
      </c>
      <c r="AS338" s="127"/>
      <c r="AT338" s="127">
        <f>'Financial Summary - RDI-RED'!AT358*Sheet1!$H134</f>
        <v>0</v>
      </c>
      <c r="AU338" s="127"/>
      <c r="AW338" s="89">
        <f t="shared" si="83"/>
        <v>0</v>
      </c>
      <c r="AX338" s="89"/>
    </row>
    <row r="339" spans="2:50" hidden="1" outlineLevel="1" x14ac:dyDescent="0.35">
      <c r="B339" s="88" t="str">
        <f t="shared" si="82"/>
        <v>Material 21</v>
      </c>
      <c r="C339" s="88"/>
      <c r="D339" s="88"/>
      <c r="E339" s="88"/>
      <c r="F339" s="88"/>
      <c r="G339" s="88"/>
      <c r="H339" s="127">
        <f>'Financial Summary - RDI-RED'!H359*Sheet1!$H135</f>
        <v>0</v>
      </c>
      <c r="I339" s="127"/>
      <c r="J339" s="127">
        <f>'Financial Summary - RDI-RED'!J359*Sheet1!$H135</f>
        <v>0</v>
      </c>
      <c r="K339" s="127"/>
      <c r="L339" s="127">
        <f>'Financial Summary - RDI-RED'!L359*Sheet1!$H135</f>
        <v>0</v>
      </c>
      <c r="M339" s="127"/>
      <c r="N339" s="127">
        <f>'Financial Summary - RDI-RED'!N359*Sheet1!$H135</f>
        <v>0</v>
      </c>
      <c r="O339" s="127"/>
      <c r="P339" s="127">
        <f>'Financial Summary - RDI-RED'!P359*Sheet1!$H135</f>
        <v>0</v>
      </c>
      <c r="Q339" s="127"/>
      <c r="R339" s="127">
        <f>'Financial Summary - RDI-RED'!R359*Sheet1!$H135</f>
        <v>0</v>
      </c>
      <c r="S339" s="127"/>
      <c r="T339" s="127">
        <f>'Financial Summary - RDI-RED'!T359*Sheet1!$H135</f>
        <v>0</v>
      </c>
      <c r="U339" s="127"/>
      <c r="V339" s="127">
        <f>'Financial Summary - RDI-RED'!V359*Sheet1!$H135</f>
        <v>0</v>
      </c>
      <c r="W339" s="127"/>
      <c r="X339" s="127">
        <f>'Financial Summary - RDI-RED'!X359*Sheet1!$H135</f>
        <v>0</v>
      </c>
      <c r="Y339" s="127"/>
      <c r="Z339" s="127">
        <f>'Financial Summary - RDI-RED'!Z359*Sheet1!$H135</f>
        <v>0</v>
      </c>
      <c r="AA339" s="127"/>
      <c r="AB339" s="127">
        <f>'Financial Summary - RDI-RED'!AB359*Sheet1!$H135</f>
        <v>0</v>
      </c>
      <c r="AC339" s="127"/>
      <c r="AD339" s="127">
        <f>'Financial Summary - RDI-RED'!AD359*Sheet1!$H135</f>
        <v>0</v>
      </c>
      <c r="AE339" s="127"/>
      <c r="AF339" s="127">
        <f>'Financial Summary - RDI-RED'!AF359*Sheet1!$H135</f>
        <v>0</v>
      </c>
      <c r="AG339" s="127"/>
      <c r="AH339" s="127">
        <f>'Financial Summary - RDI-RED'!AH359*Sheet1!$H135</f>
        <v>0</v>
      </c>
      <c r="AI339" s="127"/>
      <c r="AJ339" s="127">
        <f>'Financial Summary - RDI-RED'!AJ359*Sheet1!$H135</f>
        <v>0</v>
      </c>
      <c r="AK339" s="127"/>
      <c r="AL339" s="127">
        <f>'Financial Summary - RDI-RED'!AL359*Sheet1!$H135</f>
        <v>0</v>
      </c>
      <c r="AM339" s="127"/>
      <c r="AN339" s="127">
        <f>'Financial Summary - RDI-RED'!AN359*Sheet1!$H135</f>
        <v>0</v>
      </c>
      <c r="AO339" s="127"/>
      <c r="AP339" s="127">
        <f>'Financial Summary - RDI-RED'!AP359*Sheet1!$H135</f>
        <v>0</v>
      </c>
      <c r="AQ339" s="127"/>
      <c r="AR339" s="127">
        <f>'Financial Summary - RDI-RED'!AR359*Sheet1!$H135</f>
        <v>0</v>
      </c>
      <c r="AS339" s="127"/>
      <c r="AT339" s="127">
        <f>'Financial Summary - RDI-RED'!AT359*Sheet1!$H135</f>
        <v>0</v>
      </c>
      <c r="AU339" s="127"/>
      <c r="AW339" s="89">
        <f t="shared" si="83"/>
        <v>0</v>
      </c>
      <c r="AX339" s="89"/>
    </row>
    <row r="340" spans="2:50" hidden="1" outlineLevel="1" x14ac:dyDescent="0.35">
      <c r="B340" s="88" t="str">
        <f t="shared" si="82"/>
        <v>Material 22</v>
      </c>
      <c r="C340" s="88"/>
      <c r="D340" s="88"/>
      <c r="E340" s="88"/>
      <c r="F340" s="88"/>
      <c r="G340" s="88"/>
      <c r="H340" s="127">
        <f>'Financial Summary - RDI-RED'!H360*Sheet1!$H136</f>
        <v>0</v>
      </c>
      <c r="I340" s="127"/>
      <c r="J340" s="127">
        <f>'Financial Summary - RDI-RED'!J360*Sheet1!$H136</f>
        <v>0</v>
      </c>
      <c r="K340" s="127"/>
      <c r="L340" s="127">
        <f>'Financial Summary - RDI-RED'!L360*Sheet1!$H136</f>
        <v>0</v>
      </c>
      <c r="M340" s="127"/>
      <c r="N340" s="127">
        <f>'Financial Summary - RDI-RED'!N360*Sheet1!$H136</f>
        <v>0</v>
      </c>
      <c r="O340" s="127"/>
      <c r="P340" s="127">
        <f>'Financial Summary - RDI-RED'!P360*Sheet1!$H136</f>
        <v>0</v>
      </c>
      <c r="Q340" s="127"/>
      <c r="R340" s="127">
        <f>'Financial Summary - RDI-RED'!R360*Sheet1!$H136</f>
        <v>0</v>
      </c>
      <c r="S340" s="127"/>
      <c r="T340" s="127">
        <f>'Financial Summary - RDI-RED'!T360*Sheet1!$H136</f>
        <v>0</v>
      </c>
      <c r="U340" s="127"/>
      <c r="V340" s="127">
        <f>'Financial Summary - RDI-RED'!V360*Sheet1!$H136</f>
        <v>0</v>
      </c>
      <c r="W340" s="127"/>
      <c r="X340" s="127">
        <f>'Financial Summary - RDI-RED'!X360*Sheet1!$H136</f>
        <v>0</v>
      </c>
      <c r="Y340" s="127"/>
      <c r="Z340" s="127">
        <f>'Financial Summary - RDI-RED'!Z360*Sheet1!$H136</f>
        <v>0</v>
      </c>
      <c r="AA340" s="127"/>
      <c r="AB340" s="127">
        <f>'Financial Summary - RDI-RED'!AB360*Sheet1!$H136</f>
        <v>0</v>
      </c>
      <c r="AC340" s="127"/>
      <c r="AD340" s="127">
        <f>'Financial Summary - RDI-RED'!AD360*Sheet1!$H136</f>
        <v>0</v>
      </c>
      <c r="AE340" s="127"/>
      <c r="AF340" s="127">
        <f>'Financial Summary - RDI-RED'!AF360*Sheet1!$H136</f>
        <v>0</v>
      </c>
      <c r="AG340" s="127"/>
      <c r="AH340" s="127">
        <f>'Financial Summary - RDI-RED'!AH360*Sheet1!$H136</f>
        <v>0</v>
      </c>
      <c r="AI340" s="127"/>
      <c r="AJ340" s="127">
        <f>'Financial Summary - RDI-RED'!AJ360*Sheet1!$H136</f>
        <v>0</v>
      </c>
      <c r="AK340" s="127"/>
      <c r="AL340" s="127">
        <f>'Financial Summary - RDI-RED'!AL360*Sheet1!$H136</f>
        <v>0</v>
      </c>
      <c r="AM340" s="127"/>
      <c r="AN340" s="127">
        <f>'Financial Summary - RDI-RED'!AN360*Sheet1!$H136</f>
        <v>0</v>
      </c>
      <c r="AO340" s="127"/>
      <c r="AP340" s="127">
        <f>'Financial Summary - RDI-RED'!AP360*Sheet1!$H136</f>
        <v>0</v>
      </c>
      <c r="AQ340" s="127"/>
      <c r="AR340" s="127">
        <f>'Financial Summary - RDI-RED'!AR360*Sheet1!$H136</f>
        <v>0</v>
      </c>
      <c r="AS340" s="127"/>
      <c r="AT340" s="127">
        <f>'Financial Summary - RDI-RED'!AT360*Sheet1!$H136</f>
        <v>0</v>
      </c>
      <c r="AU340" s="127"/>
      <c r="AW340" s="89">
        <f t="shared" si="83"/>
        <v>0</v>
      </c>
      <c r="AX340" s="89"/>
    </row>
    <row r="341" spans="2:50" hidden="1" outlineLevel="1" x14ac:dyDescent="0.35">
      <c r="B341" s="88" t="str">
        <f t="shared" si="82"/>
        <v>Material 23</v>
      </c>
      <c r="C341" s="88"/>
      <c r="D341" s="88"/>
      <c r="E341" s="88"/>
      <c r="F341" s="88"/>
      <c r="G341" s="88"/>
      <c r="H341" s="127">
        <f>'Financial Summary - RDI-RED'!H361*Sheet1!$H137</f>
        <v>0</v>
      </c>
      <c r="I341" s="127"/>
      <c r="J341" s="127">
        <f>'Financial Summary - RDI-RED'!J361*Sheet1!$H137</f>
        <v>0</v>
      </c>
      <c r="K341" s="127"/>
      <c r="L341" s="127">
        <f>'Financial Summary - RDI-RED'!L361*Sheet1!$H137</f>
        <v>0</v>
      </c>
      <c r="M341" s="127"/>
      <c r="N341" s="127">
        <f>'Financial Summary - RDI-RED'!N361*Sheet1!$H137</f>
        <v>0</v>
      </c>
      <c r="O341" s="127"/>
      <c r="P341" s="127">
        <f>'Financial Summary - RDI-RED'!P361*Sheet1!$H137</f>
        <v>0</v>
      </c>
      <c r="Q341" s="127"/>
      <c r="R341" s="127">
        <f>'Financial Summary - RDI-RED'!R361*Sheet1!$H137</f>
        <v>0</v>
      </c>
      <c r="S341" s="127"/>
      <c r="T341" s="127">
        <f>'Financial Summary - RDI-RED'!T361*Sheet1!$H137</f>
        <v>0</v>
      </c>
      <c r="U341" s="127"/>
      <c r="V341" s="127">
        <f>'Financial Summary - RDI-RED'!V361*Sheet1!$H137</f>
        <v>0</v>
      </c>
      <c r="W341" s="127"/>
      <c r="X341" s="127">
        <f>'Financial Summary - RDI-RED'!X361*Sheet1!$H137</f>
        <v>0</v>
      </c>
      <c r="Y341" s="127"/>
      <c r="Z341" s="127">
        <f>'Financial Summary - RDI-RED'!Z361*Sheet1!$H137</f>
        <v>0</v>
      </c>
      <c r="AA341" s="127"/>
      <c r="AB341" s="127">
        <f>'Financial Summary - RDI-RED'!AB361*Sheet1!$H137</f>
        <v>0</v>
      </c>
      <c r="AC341" s="127"/>
      <c r="AD341" s="127">
        <f>'Financial Summary - RDI-RED'!AD361*Sheet1!$H137</f>
        <v>0</v>
      </c>
      <c r="AE341" s="127"/>
      <c r="AF341" s="127">
        <f>'Financial Summary - RDI-RED'!AF361*Sheet1!$H137</f>
        <v>0</v>
      </c>
      <c r="AG341" s="127"/>
      <c r="AH341" s="127">
        <f>'Financial Summary - RDI-RED'!AH361*Sheet1!$H137</f>
        <v>0</v>
      </c>
      <c r="AI341" s="127"/>
      <c r="AJ341" s="127">
        <f>'Financial Summary - RDI-RED'!AJ361*Sheet1!$H137</f>
        <v>0</v>
      </c>
      <c r="AK341" s="127"/>
      <c r="AL341" s="127">
        <f>'Financial Summary - RDI-RED'!AL361*Sheet1!$H137</f>
        <v>0</v>
      </c>
      <c r="AM341" s="127"/>
      <c r="AN341" s="127">
        <f>'Financial Summary - RDI-RED'!AN361*Sheet1!$H137</f>
        <v>0</v>
      </c>
      <c r="AO341" s="127"/>
      <c r="AP341" s="127">
        <f>'Financial Summary - RDI-RED'!AP361*Sheet1!$H137</f>
        <v>0</v>
      </c>
      <c r="AQ341" s="127"/>
      <c r="AR341" s="127">
        <f>'Financial Summary - RDI-RED'!AR361*Sheet1!$H137</f>
        <v>0</v>
      </c>
      <c r="AS341" s="127"/>
      <c r="AT341" s="127">
        <f>'Financial Summary - RDI-RED'!AT361*Sheet1!$H137</f>
        <v>0</v>
      </c>
      <c r="AU341" s="127"/>
      <c r="AW341" s="89">
        <f t="shared" si="83"/>
        <v>0</v>
      </c>
      <c r="AX341" s="89"/>
    </row>
    <row r="342" spans="2:50" hidden="1" outlineLevel="1" x14ac:dyDescent="0.35">
      <c r="B342" s="88" t="str">
        <f t="shared" si="82"/>
        <v>Material 24</v>
      </c>
      <c r="C342" s="88"/>
      <c r="D342" s="88"/>
      <c r="E342" s="88"/>
      <c r="F342" s="88"/>
      <c r="G342" s="88"/>
      <c r="H342" s="127">
        <f>'Financial Summary - RDI-RED'!H362*Sheet1!$H138</f>
        <v>0</v>
      </c>
      <c r="I342" s="127"/>
      <c r="J342" s="127">
        <f>'Financial Summary - RDI-RED'!J362*Sheet1!$H138</f>
        <v>0</v>
      </c>
      <c r="K342" s="127"/>
      <c r="L342" s="127">
        <f>'Financial Summary - RDI-RED'!L362*Sheet1!$H138</f>
        <v>0</v>
      </c>
      <c r="M342" s="127"/>
      <c r="N342" s="127">
        <f>'Financial Summary - RDI-RED'!N362*Sheet1!$H138</f>
        <v>0</v>
      </c>
      <c r="O342" s="127"/>
      <c r="P342" s="127">
        <f>'Financial Summary - RDI-RED'!P362*Sheet1!$H138</f>
        <v>0</v>
      </c>
      <c r="Q342" s="127"/>
      <c r="R342" s="127">
        <f>'Financial Summary - RDI-RED'!R362*Sheet1!$H138</f>
        <v>0</v>
      </c>
      <c r="S342" s="127"/>
      <c r="T342" s="127">
        <f>'Financial Summary - RDI-RED'!T362*Sheet1!$H138</f>
        <v>0</v>
      </c>
      <c r="U342" s="127"/>
      <c r="V342" s="127">
        <f>'Financial Summary - RDI-RED'!V362*Sheet1!$H138</f>
        <v>0</v>
      </c>
      <c r="W342" s="127"/>
      <c r="X342" s="127">
        <f>'Financial Summary - RDI-RED'!X362*Sheet1!$H138</f>
        <v>0</v>
      </c>
      <c r="Y342" s="127"/>
      <c r="Z342" s="127">
        <f>'Financial Summary - RDI-RED'!Z362*Sheet1!$H138</f>
        <v>0</v>
      </c>
      <c r="AA342" s="127"/>
      <c r="AB342" s="127">
        <f>'Financial Summary - RDI-RED'!AB362*Sheet1!$H138</f>
        <v>0</v>
      </c>
      <c r="AC342" s="127"/>
      <c r="AD342" s="127">
        <f>'Financial Summary - RDI-RED'!AD362*Sheet1!$H138</f>
        <v>0</v>
      </c>
      <c r="AE342" s="127"/>
      <c r="AF342" s="127">
        <f>'Financial Summary - RDI-RED'!AF362*Sheet1!$H138</f>
        <v>0</v>
      </c>
      <c r="AG342" s="127"/>
      <c r="AH342" s="127">
        <f>'Financial Summary - RDI-RED'!AH362*Sheet1!$H138</f>
        <v>0</v>
      </c>
      <c r="AI342" s="127"/>
      <c r="AJ342" s="127">
        <f>'Financial Summary - RDI-RED'!AJ362*Sheet1!$H138</f>
        <v>0</v>
      </c>
      <c r="AK342" s="127"/>
      <c r="AL342" s="127">
        <f>'Financial Summary - RDI-RED'!AL362*Sheet1!$H138</f>
        <v>0</v>
      </c>
      <c r="AM342" s="127"/>
      <c r="AN342" s="127">
        <f>'Financial Summary - RDI-RED'!AN362*Sheet1!$H138</f>
        <v>0</v>
      </c>
      <c r="AO342" s="127"/>
      <c r="AP342" s="127">
        <f>'Financial Summary - RDI-RED'!AP362*Sheet1!$H138</f>
        <v>0</v>
      </c>
      <c r="AQ342" s="127"/>
      <c r="AR342" s="127">
        <f>'Financial Summary - RDI-RED'!AR362*Sheet1!$H138</f>
        <v>0</v>
      </c>
      <c r="AS342" s="127"/>
      <c r="AT342" s="127">
        <f>'Financial Summary - RDI-RED'!AT362*Sheet1!$H138</f>
        <v>0</v>
      </c>
      <c r="AU342" s="127"/>
      <c r="AW342" s="89">
        <f t="shared" si="83"/>
        <v>0</v>
      </c>
      <c r="AX342" s="89"/>
    </row>
    <row r="343" spans="2:50" hidden="1" outlineLevel="1" x14ac:dyDescent="0.35">
      <c r="B343" s="88" t="str">
        <f t="shared" si="82"/>
        <v>Material 25</v>
      </c>
      <c r="C343" s="88"/>
      <c r="D343" s="88"/>
      <c r="E343" s="88"/>
      <c r="F343" s="88"/>
      <c r="G343" s="88"/>
      <c r="H343" s="127">
        <f>'Financial Summary - RDI-RED'!H363*Sheet1!$H139</f>
        <v>0</v>
      </c>
      <c r="I343" s="127"/>
      <c r="J343" s="127">
        <f>'Financial Summary - RDI-RED'!J363*Sheet1!$H139</f>
        <v>0</v>
      </c>
      <c r="K343" s="127"/>
      <c r="L343" s="127">
        <f>'Financial Summary - RDI-RED'!L363*Sheet1!$H139</f>
        <v>0</v>
      </c>
      <c r="M343" s="127"/>
      <c r="N343" s="127">
        <f>'Financial Summary - RDI-RED'!N363*Sheet1!$H139</f>
        <v>0</v>
      </c>
      <c r="O343" s="127"/>
      <c r="P343" s="127">
        <f>'Financial Summary - RDI-RED'!P363*Sheet1!$H139</f>
        <v>0</v>
      </c>
      <c r="Q343" s="127"/>
      <c r="R343" s="127">
        <f>'Financial Summary - RDI-RED'!R363*Sheet1!$H139</f>
        <v>0</v>
      </c>
      <c r="S343" s="127"/>
      <c r="T343" s="127">
        <f>'Financial Summary - RDI-RED'!T363*Sheet1!$H139</f>
        <v>0</v>
      </c>
      <c r="U343" s="127"/>
      <c r="V343" s="127">
        <f>'Financial Summary - RDI-RED'!V363*Sheet1!$H139</f>
        <v>0</v>
      </c>
      <c r="W343" s="127"/>
      <c r="X343" s="127">
        <f>'Financial Summary - RDI-RED'!X363*Sheet1!$H139</f>
        <v>0</v>
      </c>
      <c r="Y343" s="127"/>
      <c r="Z343" s="127">
        <f>'Financial Summary - RDI-RED'!Z363*Sheet1!$H139</f>
        <v>0</v>
      </c>
      <c r="AA343" s="127"/>
      <c r="AB343" s="127">
        <f>'Financial Summary - RDI-RED'!AB363*Sheet1!$H139</f>
        <v>0</v>
      </c>
      <c r="AC343" s="127"/>
      <c r="AD343" s="127">
        <f>'Financial Summary - RDI-RED'!AD363*Sheet1!$H139</f>
        <v>0</v>
      </c>
      <c r="AE343" s="127"/>
      <c r="AF343" s="127">
        <f>'Financial Summary - RDI-RED'!AF363*Sheet1!$H139</f>
        <v>0</v>
      </c>
      <c r="AG343" s="127"/>
      <c r="AH343" s="127">
        <f>'Financial Summary - RDI-RED'!AH363*Sheet1!$H139</f>
        <v>0</v>
      </c>
      <c r="AI343" s="127"/>
      <c r="AJ343" s="127">
        <f>'Financial Summary - RDI-RED'!AJ363*Sheet1!$H139</f>
        <v>0</v>
      </c>
      <c r="AK343" s="127"/>
      <c r="AL343" s="127">
        <f>'Financial Summary - RDI-RED'!AL363*Sheet1!$H139</f>
        <v>0</v>
      </c>
      <c r="AM343" s="127"/>
      <c r="AN343" s="127">
        <f>'Financial Summary - RDI-RED'!AN363*Sheet1!$H139</f>
        <v>0</v>
      </c>
      <c r="AO343" s="127"/>
      <c r="AP343" s="127">
        <f>'Financial Summary - RDI-RED'!AP363*Sheet1!$H139</f>
        <v>0</v>
      </c>
      <c r="AQ343" s="127"/>
      <c r="AR343" s="127">
        <f>'Financial Summary - RDI-RED'!AR363*Sheet1!$H139</f>
        <v>0</v>
      </c>
      <c r="AS343" s="127"/>
      <c r="AT343" s="127">
        <f>'Financial Summary - RDI-RED'!AT363*Sheet1!$H139</f>
        <v>0</v>
      </c>
      <c r="AU343" s="127"/>
      <c r="AW343" s="89">
        <f t="shared" si="83"/>
        <v>0</v>
      </c>
      <c r="AX343" s="89"/>
    </row>
    <row r="344" spans="2:50" hidden="1" outlineLevel="1" x14ac:dyDescent="0.35">
      <c r="B344" s="88" t="str">
        <f t="shared" si="82"/>
        <v>Material 26</v>
      </c>
      <c r="C344" s="88"/>
      <c r="D344" s="88"/>
      <c r="E344" s="88"/>
      <c r="F344" s="88"/>
      <c r="G344" s="88"/>
      <c r="H344" s="127">
        <f>'Financial Summary - RDI-RED'!H364*Sheet1!$H140</f>
        <v>0</v>
      </c>
      <c r="I344" s="127"/>
      <c r="J344" s="127">
        <f>'Financial Summary - RDI-RED'!J364*Sheet1!$H140</f>
        <v>0</v>
      </c>
      <c r="K344" s="127"/>
      <c r="L344" s="127">
        <f>'Financial Summary - RDI-RED'!L364*Sheet1!$H140</f>
        <v>0</v>
      </c>
      <c r="M344" s="127"/>
      <c r="N344" s="127">
        <f>'Financial Summary - RDI-RED'!N364*Sheet1!$H140</f>
        <v>0</v>
      </c>
      <c r="O344" s="127"/>
      <c r="P344" s="127">
        <f>'Financial Summary - RDI-RED'!P364*Sheet1!$H140</f>
        <v>0</v>
      </c>
      <c r="Q344" s="127"/>
      <c r="R344" s="127">
        <f>'Financial Summary - RDI-RED'!R364*Sheet1!$H140</f>
        <v>0</v>
      </c>
      <c r="S344" s="127"/>
      <c r="T344" s="127">
        <f>'Financial Summary - RDI-RED'!T364*Sheet1!$H140</f>
        <v>0</v>
      </c>
      <c r="U344" s="127"/>
      <c r="V344" s="127">
        <f>'Financial Summary - RDI-RED'!V364*Sheet1!$H140</f>
        <v>0</v>
      </c>
      <c r="W344" s="127"/>
      <c r="X344" s="127">
        <f>'Financial Summary - RDI-RED'!X364*Sheet1!$H140</f>
        <v>0</v>
      </c>
      <c r="Y344" s="127"/>
      <c r="Z344" s="127">
        <f>'Financial Summary - RDI-RED'!Z364*Sheet1!$H140</f>
        <v>0</v>
      </c>
      <c r="AA344" s="127"/>
      <c r="AB344" s="127">
        <f>'Financial Summary - RDI-RED'!AB364*Sheet1!$H140</f>
        <v>0</v>
      </c>
      <c r="AC344" s="127"/>
      <c r="AD344" s="127">
        <f>'Financial Summary - RDI-RED'!AD364*Sheet1!$H140</f>
        <v>0</v>
      </c>
      <c r="AE344" s="127"/>
      <c r="AF344" s="127">
        <f>'Financial Summary - RDI-RED'!AF364*Sheet1!$H140</f>
        <v>0</v>
      </c>
      <c r="AG344" s="127"/>
      <c r="AH344" s="127">
        <f>'Financial Summary - RDI-RED'!AH364*Sheet1!$H140</f>
        <v>0</v>
      </c>
      <c r="AI344" s="127"/>
      <c r="AJ344" s="127">
        <f>'Financial Summary - RDI-RED'!AJ364*Sheet1!$H140</f>
        <v>0</v>
      </c>
      <c r="AK344" s="127"/>
      <c r="AL344" s="127">
        <f>'Financial Summary - RDI-RED'!AL364*Sheet1!$H140</f>
        <v>0</v>
      </c>
      <c r="AM344" s="127"/>
      <c r="AN344" s="127">
        <f>'Financial Summary - RDI-RED'!AN364*Sheet1!$H140</f>
        <v>0</v>
      </c>
      <c r="AO344" s="127"/>
      <c r="AP344" s="127">
        <f>'Financial Summary - RDI-RED'!AP364*Sheet1!$H140</f>
        <v>0</v>
      </c>
      <c r="AQ344" s="127"/>
      <c r="AR344" s="127">
        <f>'Financial Summary - RDI-RED'!AR364*Sheet1!$H140</f>
        <v>0</v>
      </c>
      <c r="AS344" s="127"/>
      <c r="AT344" s="127">
        <f>'Financial Summary - RDI-RED'!AT364*Sheet1!$H140</f>
        <v>0</v>
      </c>
      <c r="AU344" s="127"/>
      <c r="AW344" s="89">
        <f t="shared" si="83"/>
        <v>0</v>
      </c>
      <c r="AX344" s="89"/>
    </row>
    <row r="345" spans="2:50" hidden="1" outlineLevel="1" x14ac:dyDescent="0.35">
      <c r="B345" s="88" t="str">
        <f t="shared" si="82"/>
        <v>Material 27</v>
      </c>
      <c r="C345" s="88"/>
      <c r="D345" s="88"/>
      <c r="E345" s="88"/>
      <c r="F345" s="88"/>
      <c r="G345" s="88"/>
      <c r="H345" s="127">
        <f>'Financial Summary - RDI-RED'!H365*Sheet1!$H141</f>
        <v>0</v>
      </c>
      <c r="I345" s="127"/>
      <c r="J345" s="127">
        <f>'Financial Summary - RDI-RED'!J365*Sheet1!$H141</f>
        <v>0</v>
      </c>
      <c r="K345" s="127"/>
      <c r="L345" s="127">
        <f>'Financial Summary - RDI-RED'!L365*Sheet1!$H141</f>
        <v>0</v>
      </c>
      <c r="M345" s="127"/>
      <c r="N345" s="127">
        <f>'Financial Summary - RDI-RED'!N365*Sheet1!$H141</f>
        <v>0</v>
      </c>
      <c r="O345" s="127"/>
      <c r="P345" s="127">
        <f>'Financial Summary - RDI-RED'!P365*Sheet1!$H141</f>
        <v>0</v>
      </c>
      <c r="Q345" s="127"/>
      <c r="R345" s="127">
        <f>'Financial Summary - RDI-RED'!R365*Sheet1!$H141</f>
        <v>0</v>
      </c>
      <c r="S345" s="127"/>
      <c r="T345" s="127">
        <f>'Financial Summary - RDI-RED'!T365*Sheet1!$H141</f>
        <v>0</v>
      </c>
      <c r="U345" s="127"/>
      <c r="V345" s="127">
        <f>'Financial Summary - RDI-RED'!V365*Sheet1!$H141</f>
        <v>0</v>
      </c>
      <c r="W345" s="127"/>
      <c r="X345" s="127">
        <f>'Financial Summary - RDI-RED'!X365*Sheet1!$H141</f>
        <v>0</v>
      </c>
      <c r="Y345" s="127"/>
      <c r="Z345" s="127">
        <f>'Financial Summary - RDI-RED'!Z365*Sheet1!$H141</f>
        <v>0</v>
      </c>
      <c r="AA345" s="127"/>
      <c r="AB345" s="127">
        <f>'Financial Summary - RDI-RED'!AB365*Sheet1!$H141</f>
        <v>0</v>
      </c>
      <c r="AC345" s="127"/>
      <c r="AD345" s="127">
        <f>'Financial Summary - RDI-RED'!AD365*Sheet1!$H141</f>
        <v>0</v>
      </c>
      <c r="AE345" s="127"/>
      <c r="AF345" s="127">
        <f>'Financial Summary - RDI-RED'!AF365*Sheet1!$H141</f>
        <v>0</v>
      </c>
      <c r="AG345" s="127"/>
      <c r="AH345" s="127">
        <f>'Financial Summary - RDI-RED'!AH365*Sheet1!$H141</f>
        <v>0</v>
      </c>
      <c r="AI345" s="127"/>
      <c r="AJ345" s="127">
        <f>'Financial Summary - RDI-RED'!AJ365*Sheet1!$H141</f>
        <v>0</v>
      </c>
      <c r="AK345" s="127"/>
      <c r="AL345" s="127">
        <f>'Financial Summary - RDI-RED'!AL365*Sheet1!$H141</f>
        <v>0</v>
      </c>
      <c r="AM345" s="127"/>
      <c r="AN345" s="127">
        <f>'Financial Summary - RDI-RED'!AN365*Sheet1!$H141</f>
        <v>0</v>
      </c>
      <c r="AO345" s="127"/>
      <c r="AP345" s="127">
        <f>'Financial Summary - RDI-RED'!AP365*Sheet1!$H141</f>
        <v>0</v>
      </c>
      <c r="AQ345" s="127"/>
      <c r="AR345" s="127">
        <f>'Financial Summary - RDI-RED'!AR365*Sheet1!$H141</f>
        <v>0</v>
      </c>
      <c r="AS345" s="127"/>
      <c r="AT345" s="127">
        <f>'Financial Summary - RDI-RED'!AT365*Sheet1!$H141</f>
        <v>0</v>
      </c>
      <c r="AU345" s="127"/>
      <c r="AW345" s="89">
        <f t="shared" si="83"/>
        <v>0</v>
      </c>
      <c r="AX345" s="89"/>
    </row>
    <row r="346" spans="2:50" hidden="1" outlineLevel="1" x14ac:dyDescent="0.35">
      <c r="B346" s="88" t="str">
        <f t="shared" si="82"/>
        <v>Material 28</v>
      </c>
      <c r="C346" s="88"/>
      <c r="D346" s="88"/>
      <c r="E346" s="88"/>
      <c r="F346" s="88"/>
      <c r="G346" s="88"/>
      <c r="H346" s="127">
        <f>'Financial Summary - RDI-RED'!H366*Sheet1!$H142</f>
        <v>0</v>
      </c>
      <c r="I346" s="127"/>
      <c r="J346" s="127">
        <f>'Financial Summary - RDI-RED'!J366*Sheet1!$H142</f>
        <v>0</v>
      </c>
      <c r="K346" s="127"/>
      <c r="L346" s="127">
        <f>'Financial Summary - RDI-RED'!L366*Sheet1!$H142</f>
        <v>0</v>
      </c>
      <c r="M346" s="127"/>
      <c r="N346" s="127">
        <f>'Financial Summary - RDI-RED'!N366*Sheet1!$H142</f>
        <v>0</v>
      </c>
      <c r="O346" s="127"/>
      <c r="P346" s="127">
        <f>'Financial Summary - RDI-RED'!P366*Sheet1!$H142</f>
        <v>0</v>
      </c>
      <c r="Q346" s="127"/>
      <c r="R346" s="127">
        <f>'Financial Summary - RDI-RED'!R366*Sheet1!$H142</f>
        <v>0</v>
      </c>
      <c r="S346" s="127"/>
      <c r="T346" s="127">
        <f>'Financial Summary - RDI-RED'!T366*Sheet1!$H142</f>
        <v>0</v>
      </c>
      <c r="U346" s="127"/>
      <c r="V346" s="127">
        <f>'Financial Summary - RDI-RED'!V366*Sheet1!$H142</f>
        <v>0</v>
      </c>
      <c r="W346" s="127"/>
      <c r="X346" s="127">
        <f>'Financial Summary - RDI-RED'!X366*Sheet1!$H142</f>
        <v>0</v>
      </c>
      <c r="Y346" s="127"/>
      <c r="Z346" s="127">
        <f>'Financial Summary - RDI-RED'!Z366*Sheet1!$H142</f>
        <v>0</v>
      </c>
      <c r="AA346" s="127"/>
      <c r="AB346" s="127">
        <f>'Financial Summary - RDI-RED'!AB366*Sheet1!$H142</f>
        <v>0</v>
      </c>
      <c r="AC346" s="127"/>
      <c r="AD346" s="127">
        <f>'Financial Summary - RDI-RED'!AD366*Sheet1!$H142</f>
        <v>0</v>
      </c>
      <c r="AE346" s="127"/>
      <c r="AF346" s="127">
        <f>'Financial Summary - RDI-RED'!AF366*Sheet1!$H142</f>
        <v>0</v>
      </c>
      <c r="AG346" s="127"/>
      <c r="AH346" s="127">
        <f>'Financial Summary - RDI-RED'!AH366*Sheet1!$H142</f>
        <v>0</v>
      </c>
      <c r="AI346" s="127"/>
      <c r="AJ346" s="127">
        <f>'Financial Summary - RDI-RED'!AJ366*Sheet1!$H142</f>
        <v>0</v>
      </c>
      <c r="AK346" s="127"/>
      <c r="AL346" s="127">
        <f>'Financial Summary - RDI-RED'!AL366*Sheet1!$H142</f>
        <v>0</v>
      </c>
      <c r="AM346" s="127"/>
      <c r="AN346" s="127">
        <f>'Financial Summary - RDI-RED'!AN366*Sheet1!$H142</f>
        <v>0</v>
      </c>
      <c r="AO346" s="127"/>
      <c r="AP346" s="127">
        <f>'Financial Summary - RDI-RED'!AP366*Sheet1!$H142</f>
        <v>0</v>
      </c>
      <c r="AQ346" s="127"/>
      <c r="AR346" s="127">
        <f>'Financial Summary - RDI-RED'!AR366*Sheet1!$H142</f>
        <v>0</v>
      </c>
      <c r="AS346" s="127"/>
      <c r="AT346" s="127">
        <f>'Financial Summary - RDI-RED'!AT366*Sheet1!$H142</f>
        <v>0</v>
      </c>
      <c r="AU346" s="127"/>
      <c r="AW346" s="89">
        <f t="shared" si="83"/>
        <v>0</v>
      </c>
      <c r="AX346" s="89"/>
    </row>
    <row r="347" spans="2:50" hidden="1" outlineLevel="1" x14ac:dyDescent="0.35">
      <c r="B347" s="88" t="str">
        <f t="shared" si="82"/>
        <v>Material 29</v>
      </c>
      <c r="C347" s="88"/>
      <c r="D347" s="88"/>
      <c r="E347" s="88"/>
      <c r="F347" s="88"/>
      <c r="G347" s="88"/>
      <c r="H347" s="127">
        <f>'Financial Summary - RDI-RED'!H367*Sheet1!$H143</f>
        <v>0</v>
      </c>
      <c r="I347" s="127"/>
      <c r="J347" s="127">
        <f>'Financial Summary - RDI-RED'!J367*Sheet1!$H143</f>
        <v>0</v>
      </c>
      <c r="K347" s="127"/>
      <c r="L347" s="127">
        <f>'Financial Summary - RDI-RED'!L367*Sheet1!$H143</f>
        <v>0</v>
      </c>
      <c r="M347" s="127"/>
      <c r="N347" s="127">
        <f>'Financial Summary - RDI-RED'!N367*Sheet1!$H143</f>
        <v>0</v>
      </c>
      <c r="O347" s="127"/>
      <c r="P347" s="127">
        <f>'Financial Summary - RDI-RED'!P367*Sheet1!$H143</f>
        <v>0</v>
      </c>
      <c r="Q347" s="127"/>
      <c r="R347" s="127">
        <f>'Financial Summary - RDI-RED'!R367*Sheet1!$H143</f>
        <v>0</v>
      </c>
      <c r="S347" s="127"/>
      <c r="T347" s="127">
        <f>'Financial Summary - RDI-RED'!T367*Sheet1!$H143</f>
        <v>0</v>
      </c>
      <c r="U347" s="127"/>
      <c r="V347" s="127">
        <f>'Financial Summary - RDI-RED'!V367*Sheet1!$H143</f>
        <v>0</v>
      </c>
      <c r="W347" s="127"/>
      <c r="X347" s="127">
        <f>'Financial Summary - RDI-RED'!X367*Sheet1!$H143</f>
        <v>0</v>
      </c>
      <c r="Y347" s="127"/>
      <c r="Z347" s="127">
        <f>'Financial Summary - RDI-RED'!Z367*Sheet1!$H143</f>
        <v>0</v>
      </c>
      <c r="AA347" s="127"/>
      <c r="AB347" s="127">
        <f>'Financial Summary - RDI-RED'!AB367*Sheet1!$H143</f>
        <v>0</v>
      </c>
      <c r="AC347" s="127"/>
      <c r="AD347" s="127">
        <f>'Financial Summary - RDI-RED'!AD367*Sheet1!$H143</f>
        <v>0</v>
      </c>
      <c r="AE347" s="127"/>
      <c r="AF347" s="127">
        <f>'Financial Summary - RDI-RED'!AF367*Sheet1!$H143</f>
        <v>0</v>
      </c>
      <c r="AG347" s="127"/>
      <c r="AH347" s="127">
        <f>'Financial Summary - RDI-RED'!AH367*Sheet1!$H143</f>
        <v>0</v>
      </c>
      <c r="AI347" s="127"/>
      <c r="AJ347" s="127">
        <f>'Financial Summary - RDI-RED'!AJ367*Sheet1!$H143</f>
        <v>0</v>
      </c>
      <c r="AK347" s="127"/>
      <c r="AL347" s="127">
        <f>'Financial Summary - RDI-RED'!AL367*Sheet1!$H143</f>
        <v>0</v>
      </c>
      <c r="AM347" s="127"/>
      <c r="AN347" s="127">
        <f>'Financial Summary - RDI-RED'!AN367*Sheet1!$H143</f>
        <v>0</v>
      </c>
      <c r="AO347" s="127"/>
      <c r="AP347" s="127">
        <f>'Financial Summary - RDI-RED'!AP367*Sheet1!$H143</f>
        <v>0</v>
      </c>
      <c r="AQ347" s="127"/>
      <c r="AR347" s="127">
        <f>'Financial Summary - RDI-RED'!AR367*Sheet1!$H143</f>
        <v>0</v>
      </c>
      <c r="AS347" s="127"/>
      <c r="AT347" s="127">
        <f>'Financial Summary - RDI-RED'!AT367*Sheet1!$H143</f>
        <v>0</v>
      </c>
      <c r="AU347" s="127"/>
      <c r="AW347" s="89">
        <f t="shared" si="83"/>
        <v>0</v>
      </c>
      <c r="AX347" s="89"/>
    </row>
    <row r="348" spans="2:50" hidden="1" outlineLevel="1" x14ac:dyDescent="0.35">
      <c r="B348" s="88" t="str">
        <f t="shared" si="82"/>
        <v>Material 30</v>
      </c>
      <c r="C348" s="88"/>
      <c r="D348" s="88"/>
      <c r="E348" s="88"/>
      <c r="F348" s="88"/>
      <c r="G348" s="88"/>
      <c r="H348" s="127">
        <f>'Financial Summary - RDI-RED'!H368*Sheet1!$H144</f>
        <v>0</v>
      </c>
      <c r="I348" s="127"/>
      <c r="J348" s="127">
        <f>'Financial Summary - RDI-RED'!J368*Sheet1!$H144</f>
        <v>0</v>
      </c>
      <c r="K348" s="127"/>
      <c r="L348" s="127">
        <f>'Financial Summary - RDI-RED'!L368*Sheet1!$H144</f>
        <v>0</v>
      </c>
      <c r="M348" s="127"/>
      <c r="N348" s="127">
        <f>'Financial Summary - RDI-RED'!N368*Sheet1!$H144</f>
        <v>0</v>
      </c>
      <c r="O348" s="127"/>
      <c r="P348" s="127">
        <f>'Financial Summary - RDI-RED'!P368*Sheet1!$H144</f>
        <v>0</v>
      </c>
      <c r="Q348" s="127"/>
      <c r="R348" s="127">
        <f>'Financial Summary - RDI-RED'!R368*Sheet1!$H144</f>
        <v>0</v>
      </c>
      <c r="S348" s="127"/>
      <c r="T348" s="127">
        <f>'Financial Summary - RDI-RED'!T368*Sheet1!$H144</f>
        <v>0</v>
      </c>
      <c r="U348" s="127"/>
      <c r="V348" s="127">
        <f>'Financial Summary - RDI-RED'!V368*Sheet1!$H144</f>
        <v>0</v>
      </c>
      <c r="W348" s="127"/>
      <c r="X348" s="127">
        <f>'Financial Summary - RDI-RED'!X368*Sheet1!$H144</f>
        <v>0</v>
      </c>
      <c r="Y348" s="127"/>
      <c r="Z348" s="127">
        <f>'Financial Summary - RDI-RED'!Z368*Sheet1!$H144</f>
        <v>0</v>
      </c>
      <c r="AA348" s="127"/>
      <c r="AB348" s="127">
        <f>'Financial Summary - RDI-RED'!AB368*Sheet1!$H144</f>
        <v>0</v>
      </c>
      <c r="AC348" s="127"/>
      <c r="AD348" s="127">
        <f>'Financial Summary - RDI-RED'!AD368*Sheet1!$H144</f>
        <v>0</v>
      </c>
      <c r="AE348" s="127"/>
      <c r="AF348" s="127">
        <f>'Financial Summary - RDI-RED'!AF368*Sheet1!$H144</f>
        <v>0</v>
      </c>
      <c r="AG348" s="127"/>
      <c r="AH348" s="127">
        <f>'Financial Summary - RDI-RED'!AH368*Sheet1!$H144</f>
        <v>0</v>
      </c>
      <c r="AI348" s="127"/>
      <c r="AJ348" s="127">
        <f>'Financial Summary - RDI-RED'!AJ368*Sheet1!$H144</f>
        <v>0</v>
      </c>
      <c r="AK348" s="127"/>
      <c r="AL348" s="127">
        <f>'Financial Summary - RDI-RED'!AL368*Sheet1!$H144</f>
        <v>0</v>
      </c>
      <c r="AM348" s="127"/>
      <c r="AN348" s="127">
        <f>'Financial Summary - RDI-RED'!AN368*Sheet1!$H144</f>
        <v>0</v>
      </c>
      <c r="AO348" s="127"/>
      <c r="AP348" s="127">
        <f>'Financial Summary - RDI-RED'!AP368*Sheet1!$H144</f>
        <v>0</v>
      </c>
      <c r="AQ348" s="127"/>
      <c r="AR348" s="127">
        <f>'Financial Summary - RDI-RED'!AR368*Sheet1!$H144</f>
        <v>0</v>
      </c>
      <c r="AS348" s="127"/>
      <c r="AT348" s="127">
        <f>'Financial Summary - RDI-RED'!AT368*Sheet1!$H144</f>
        <v>0</v>
      </c>
      <c r="AU348" s="127"/>
      <c r="AW348" s="89">
        <f t="shared" si="83"/>
        <v>0</v>
      </c>
      <c r="AX348" s="89"/>
    </row>
    <row r="349" spans="2:50" hidden="1" outlineLevel="1" x14ac:dyDescent="0.35">
      <c r="B349" s="88" t="str">
        <f t="shared" si="82"/>
        <v>Material 31</v>
      </c>
      <c r="C349" s="88"/>
      <c r="D349" s="88"/>
      <c r="E349" s="88"/>
      <c r="F349" s="88"/>
      <c r="G349" s="88"/>
      <c r="H349" s="127">
        <f>'Financial Summary - RDI-RED'!H369*Sheet1!$H145</f>
        <v>0</v>
      </c>
      <c r="I349" s="127"/>
      <c r="J349" s="127">
        <f>'Financial Summary - RDI-RED'!J369*Sheet1!$H145</f>
        <v>0</v>
      </c>
      <c r="K349" s="127"/>
      <c r="L349" s="127">
        <f>'Financial Summary - RDI-RED'!L369*Sheet1!$H145</f>
        <v>0</v>
      </c>
      <c r="M349" s="127"/>
      <c r="N349" s="127">
        <f>'Financial Summary - RDI-RED'!N369*Sheet1!$H145</f>
        <v>0</v>
      </c>
      <c r="O349" s="127"/>
      <c r="P349" s="127">
        <f>'Financial Summary - RDI-RED'!P369*Sheet1!$H145</f>
        <v>0</v>
      </c>
      <c r="Q349" s="127"/>
      <c r="R349" s="127">
        <f>'Financial Summary - RDI-RED'!R369*Sheet1!$H145</f>
        <v>0</v>
      </c>
      <c r="S349" s="127"/>
      <c r="T349" s="127">
        <f>'Financial Summary - RDI-RED'!T369*Sheet1!$H145</f>
        <v>0</v>
      </c>
      <c r="U349" s="127"/>
      <c r="V349" s="127">
        <f>'Financial Summary - RDI-RED'!V369*Sheet1!$H145</f>
        <v>0</v>
      </c>
      <c r="W349" s="127"/>
      <c r="X349" s="127">
        <f>'Financial Summary - RDI-RED'!X369*Sheet1!$H145</f>
        <v>0</v>
      </c>
      <c r="Y349" s="127"/>
      <c r="Z349" s="127">
        <f>'Financial Summary - RDI-RED'!Z369*Sheet1!$H145</f>
        <v>0</v>
      </c>
      <c r="AA349" s="127"/>
      <c r="AB349" s="127">
        <f>'Financial Summary - RDI-RED'!AB369*Sheet1!$H145</f>
        <v>0</v>
      </c>
      <c r="AC349" s="127"/>
      <c r="AD349" s="127">
        <f>'Financial Summary - RDI-RED'!AD369*Sheet1!$H145</f>
        <v>0</v>
      </c>
      <c r="AE349" s="127"/>
      <c r="AF349" s="127">
        <f>'Financial Summary - RDI-RED'!AF369*Sheet1!$H145</f>
        <v>0</v>
      </c>
      <c r="AG349" s="127"/>
      <c r="AH349" s="127">
        <f>'Financial Summary - RDI-RED'!AH369*Sheet1!$H145</f>
        <v>0</v>
      </c>
      <c r="AI349" s="127"/>
      <c r="AJ349" s="127">
        <f>'Financial Summary - RDI-RED'!AJ369*Sheet1!$H145</f>
        <v>0</v>
      </c>
      <c r="AK349" s="127"/>
      <c r="AL349" s="127">
        <f>'Financial Summary - RDI-RED'!AL369*Sheet1!$H145</f>
        <v>0</v>
      </c>
      <c r="AM349" s="127"/>
      <c r="AN349" s="127">
        <f>'Financial Summary - RDI-RED'!AN369*Sheet1!$H145</f>
        <v>0</v>
      </c>
      <c r="AO349" s="127"/>
      <c r="AP349" s="127">
        <f>'Financial Summary - RDI-RED'!AP369*Sheet1!$H145</f>
        <v>0</v>
      </c>
      <c r="AQ349" s="127"/>
      <c r="AR349" s="127">
        <f>'Financial Summary - RDI-RED'!AR369*Sheet1!$H145</f>
        <v>0</v>
      </c>
      <c r="AS349" s="127"/>
      <c r="AT349" s="127">
        <f>'Financial Summary - RDI-RED'!AT369*Sheet1!$H145</f>
        <v>0</v>
      </c>
      <c r="AU349" s="127"/>
      <c r="AW349" s="89">
        <f t="shared" si="83"/>
        <v>0</v>
      </c>
      <c r="AX349" s="89"/>
    </row>
    <row r="350" spans="2:50" hidden="1" outlineLevel="1" x14ac:dyDescent="0.35">
      <c r="B350" s="88" t="str">
        <f t="shared" si="82"/>
        <v>Material 32</v>
      </c>
      <c r="C350" s="88"/>
      <c r="D350" s="88"/>
      <c r="E350" s="88"/>
      <c r="F350" s="88"/>
      <c r="G350" s="88"/>
      <c r="H350" s="127">
        <f>'Financial Summary - RDI-RED'!H370*Sheet1!$H146</f>
        <v>0</v>
      </c>
      <c r="I350" s="127"/>
      <c r="J350" s="127">
        <f>'Financial Summary - RDI-RED'!J370*Sheet1!$H146</f>
        <v>0</v>
      </c>
      <c r="K350" s="127"/>
      <c r="L350" s="127">
        <f>'Financial Summary - RDI-RED'!L370*Sheet1!$H146</f>
        <v>0</v>
      </c>
      <c r="M350" s="127"/>
      <c r="N350" s="127">
        <f>'Financial Summary - RDI-RED'!N370*Sheet1!$H146</f>
        <v>0</v>
      </c>
      <c r="O350" s="127"/>
      <c r="P350" s="127">
        <f>'Financial Summary - RDI-RED'!P370*Sheet1!$H146</f>
        <v>0</v>
      </c>
      <c r="Q350" s="127"/>
      <c r="R350" s="127">
        <f>'Financial Summary - RDI-RED'!R370*Sheet1!$H146</f>
        <v>0</v>
      </c>
      <c r="S350" s="127"/>
      <c r="T350" s="127">
        <f>'Financial Summary - RDI-RED'!T370*Sheet1!$H146</f>
        <v>0</v>
      </c>
      <c r="U350" s="127"/>
      <c r="V350" s="127">
        <f>'Financial Summary - RDI-RED'!V370*Sheet1!$H146</f>
        <v>0</v>
      </c>
      <c r="W350" s="127"/>
      <c r="X350" s="127">
        <f>'Financial Summary - RDI-RED'!X370*Sheet1!$H146</f>
        <v>0</v>
      </c>
      <c r="Y350" s="127"/>
      <c r="Z350" s="127">
        <f>'Financial Summary - RDI-RED'!Z370*Sheet1!$H146</f>
        <v>0</v>
      </c>
      <c r="AA350" s="127"/>
      <c r="AB350" s="127">
        <f>'Financial Summary - RDI-RED'!AB370*Sheet1!$H146</f>
        <v>0</v>
      </c>
      <c r="AC350" s="127"/>
      <c r="AD350" s="127">
        <f>'Financial Summary - RDI-RED'!AD370*Sheet1!$H146</f>
        <v>0</v>
      </c>
      <c r="AE350" s="127"/>
      <c r="AF350" s="127">
        <f>'Financial Summary - RDI-RED'!AF370*Sheet1!$H146</f>
        <v>0</v>
      </c>
      <c r="AG350" s="127"/>
      <c r="AH350" s="127">
        <f>'Financial Summary - RDI-RED'!AH370*Sheet1!$H146</f>
        <v>0</v>
      </c>
      <c r="AI350" s="127"/>
      <c r="AJ350" s="127">
        <f>'Financial Summary - RDI-RED'!AJ370*Sheet1!$H146</f>
        <v>0</v>
      </c>
      <c r="AK350" s="127"/>
      <c r="AL350" s="127">
        <f>'Financial Summary - RDI-RED'!AL370*Sheet1!$H146</f>
        <v>0</v>
      </c>
      <c r="AM350" s="127"/>
      <c r="AN350" s="127">
        <f>'Financial Summary - RDI-RED'!AN370*Sheet1!$H146</f>
        <v>0</v>
      </c>
      <c r="AO350" s="127"/>
      <c r="AP350" s="127">
        <f>'Financial Summary - RDI-RED'!AP370*Sheet1!$H146</f>
        <v>0</v>
      </c>
      <c r="AQ350" s="127"/>
      <c r="AR350" s="127">
        <f>'Financial Summary - RDI-RED'!AR370*Sheet1!$H146</f>
        <v>0</v>
      </c>
      <c r="AS350" s="127"/>
      <c r="AT350" s="127">
        <f>'Financial Summary - RDI-RED'!AT370*Sheet1!$H146</f>
        <v>0</v>
      </c>
      <c r="AU350" s="127"/>
      <c r="AW350" s="89">
        <f t="shared" si="83"/>
        <v>0</v>
      </c>
      <c r="AX350" s="89"/>
    </row>
    <row r="351" spans="2:50" hidden="1" outlineLevel="1" x14ac:dyDescent="0.35">
      <c r="B351" s="88" t="str">
        <f t="shared" si="82"/>
        <v>Material 33</v>
      </c>
      <c r="C351" s="88"/>
      <c r="D351" s="88"/>
      <c r="E351" s="88"/>
      <c r="F351" s="88"/>
      <c r="G351" s="88"/>
      <c r="H351" s="127">
        <f>'Financial Summary - RDI-RED'!H371*Sheet1!$H147</f>
        <v>0</v>
      </c>
      <c r="I351" s="127"/>
      <c r="J351" s="127">
        <f>'Financial Summary - RDI-RED'!J371*Sheet1!$H147</f>
        <v>0</v>
      </c>
      <c r="K351" s="127"/>
      <c r="L351" s="127">
        <f>'Financial Summary - RDI-RED'!L371*Sheet1!$H147</f>
        <v>0</v>
      </c>
      <c r="M351" s="127"/>
      <c r="N351" s="127">
        <f>'Financial Summary - RDI-RED'!N371*Sheet1!$H147</f>
        <v>0</v>
      </c>
      <c r="O351" s="127"/>
      <c r="P351" s="127">
        <f>'Financial Summary - RDI-RED'!P371*Sheet1!$H147</f>
        <v>0</v>
      </c>
      <c r="Q351" s="127"/>
      <c r="R351" s="127">
        <f>'Financial Summary - RDI-RED'!R371*Sheet1!$H147</f>
        <v>0</v>
      </c>
      <c r="S351" s="127"/>
      <c r="T351" s="127">
        <f>'Financial Summary - RDI-RED'!T371*Sheet1!$H147</f>
        <v>0</v>
      </c>
      <c r="U351" s="127"/>
      <c r="V351" s="127">
        <f>'Financial Summary - RDI-RED'!V371*Sheet1!$H147</f>
        <v>0</v>
      </c>
      <c r="W351" s="127"/>
      <c r="X351" s="127">
        <f>'Financial Summary - RDI-RED'!X371*Sheet1!$H147</f>
        <v>0</v>
      </c>
      <c r="Y351" s="127"/>
      <c r="Z351" s="127">
        <f>'Financial Summary - RDI-RED'!Z371*Sheet1!$H147</f>
        <v>0</v>
      </c>
      <c r="AA351" s="127"/>
      <c r="AB351" s="127">
        <f>'Financial Summary - RDI-RED'!AB371*Sheet1!$H147</f>
        <v>0</v>
      </c>
      <c r="AC351" s="127"/>
      <c r="AD351" s="127">
        <f>'Financial Summary - RDI-RED'!AD371*Sheet1!$H147</f>
        <v>0</v>
      </c>
      <c r="AE351" s="127"/>
      <c r="AF351" s="127">
        <f>'Financial Summary - RDI-RED'!AF371*Sheet1!$H147</f>
        <v>0</v>
      </c>
      <c r="AG351" s="127"/>
      <c r="AH351" s="127">
        <f>'Financial Summary - RDI-RED'!AH371*Sheet1!$H147</f>
        <v>0</v>
      </c>
      <c r="AI351" s="127"/>
      <c r="AJ351" s="127">
        <f>'Financial Summary - RDI-RED'!AJ371*Sheet1!$H147</f>
        <v>0</v>
      </c>
      <c r="AK351" s="127"/>
      <c r="AL351" s="127">
        <f>'Financial Summary - RDI-RED'!AL371*Sheet1!$H147</f>
        <v>0</v>
      </c>
      <c r="AM351" s="127"/>
      <c r="AN351" s="127">
        <f>'Financial Summary - RDI-RED'!AN371*Sheet1!$H147</f>
        <v>0</v>
      </c>
      <c r="AO351" s="127"/>
      <c r="AP351" s="127">
        <f>'Financial Summary - RDI-RED'!AP371*Sheet1!$H147</f>
        <v>0</v>
      </c>
      <c r="AQ351" s="127"/>
      <c r="AR351" s="127">
        <f>'Financial Summary - RDI-RED'!AR371*Sheet1!$H147</f>
        <v>0</v>
      </c>
      <c r="AS351" s="127"/>
      <c r="AT351" s="127">
        <f>'Financial Summary - RDI-RED'!AT371*Sheet1!$H147</f>
        <v>0</v>
      </c>
      <c r="AU351" s="127"/>
      <c r="AW351" s="89">
        <f t="shared" si="83"/>
        <v>0</v>
      </c>
      <c r="AX351" s="89"/>
    </row>
    <row r="352" spans="2:50" hidden="1" outlineLevel="1" x14ac:dyDescent="0.35">
      <c r="B352" s="88" t="str">
        <f t="shared" si="82"/>
        <v>Material 34</v>
      </c>
      <c r="C352" s="88"/>
      <c r="D352" s="88"/>
      <c r="E352" s="88"/>
      <c r="F352" s="88"/>
      <c r="G352" s="88"/>
      <c r="H352" s="127">
        <f>'Financial Summary - RDI-RED'!H372*Sheet1!$H148</f>
        <v>0</v>
      </c>
      <c r="I352" s="127"/>
      <c r="J352" s="127">
        <f>'Financial Summary - RDI-RED'!J372*Sheet1!$H148</f>
        <v>0</v>
      </c>
      <c r="K352" s="127"/>
      <c r="L352" s="127">
        <f>'Financial Summary - RDI-RED'!L372*Sheet1!$H148</f>
        <v>0</v>
      </c>
      <c r="M352" s="127"/>
      <c r="N352" s="127">
        <f>'Financial Summary - RDI-RED'!N372*Sheet1!$H148</f>
        <v>0</v>
      </c>
      <c r="O352" s="127"/>
      <c r="P352" s="127">
        <f>'Financial Summary - RDI-RED'!P372*Sheet1!$H148</f>
        <v>0</v>
      </c>
      <c r="Q352" s="127"/>
      <c r="R352" s="127">
        <f>'Financial Summary - RDI-RED'!R372*Sheet1!$H148</f>
        <v>0</v>
      </c>
      <c r="S352" s="127"/>
      <c r="T352" s="127">
        <f>'Financial Summary - RDI-RED'!T372*Sheet1!$H148</f>
        <v>0</v>
      </c>
      <c r="U352" s="127"/>
      <c r="V352" s="127">
        <f>'Financial Summary - RDI-RED'!V372*Sheet1!$H148</f>
        <v>0</v>
      </c>
      <c r="W352" s="127"/>
      <c r="X352" s="127">
        <f>'Financial Summary - RDI-RED'!X372*Sheet1!$H148</f>
        <v>0</v>
      </c>
      <c r="Y352" s="127"/>
      <c r="Z352" s="127">
        <f>'Financial Summary - RDI-RED'!Z372*Sheet1!$H148</f>
        <v>0</v>
      </c>
      <c r="AA352" s="127"/>
      <c r="AB352" s="127">
        <f>'Financial Summary - RDI-RED'!AB372*Sheet1!$H148</f>
        <v>0</v>
      </c>
      <c r="AC352" s="127"/>
      <c r="AD352" s="127">
        <f>'Financial Summary - RDI-RED'!AD372*Sheet1!$H148</f>
        <v>0</v>
      </c>
      <c r="AE352" s="127"/>
      <c r="AF352" s="127">
        <f>'Financial Summary - RDI-RED'!AF372*Sheet1!$H148</f>
        <v>0</v>
      </c>
      <c r="AG352" s="127"/>
      <c r="AH352" s="127">
        <f>'Financial Summary - RDI-RED'!AH372*Sheet1!$H148</f>
        <v>0</v>
      </c>
      <c r="AI352" s="127"/>
      <c r="AJ352" s="127">
        <f>'Financial Summary - RDI-RED'!AJ372*Sheet1!$H148</f>
        <v>0</v>
      </c>
      <c r="AK352" s="127"/>
      <c r="AL352" s="127">
        <f>'Financial Summary - RDI-RED'!AL372*Sheet1!$H148</f>
        <v>0</v>
      </c>
      <c r="AM352" s="127"/>
      <c r="AN352" s="127">
        <f>'Financial Summary - RDI-RED'!AN372*Sheet1!$H148</f>
        <v>0</v>
      </c>
      <c r="AO352" s="127"/>
      <c r="AP352" s="127">
        <f>'Financial Summary - RDI-RED'!AP372*Sheet1!$H148</f>
        <v>0</v>
      </c>
      <c r="AQ352" s="127"/>
      <c r="AR352" s="127">
        <f>'Financial Summary - RDI-RED'!AR372*Sheet1!$H148</f>
        <v>0</v>
      </c>
      <c r="AS352" s="127"/>
      <c r="AT352" s="127">
        <f>'Financial Summary - RDI-RED'!AT372*Sheet1!$H148</f>
        <v>0</v>
      </c>
      <c r="AU352" s="127"/>
      <c r="AW352" s="89">
        <f t="shared" si="83"/>
        <v>0</v>
      </c>
      <c r="AX352" s="89"/>
    </row>
    <row r="353" spans="2:50" hidden="1" outlineLevel="1" x14ac:dyDescent="0.35">
      <c r="B353" s="88" t="str">
        <f t="shared" si="82"/>
        <v>Material 35</v>
      </c>
      <c r="C353" s="88"/>
      <c r="D353" s="88"/>
      <c r="E353" s="88"/>
      <c r="F353" s="88"/>
      <c r="G353" s="88"/>
      <c r="H353" s="127">
        <f>'Financial Summary - RDI-RED'!H373*Sheet1!$H149</f>
        <v>0</v>
      </c>
      <c r="I353" s="127"/>
      <c r="J353" s="127">
        <f>'Financial Summary - RDI-RED'!J373*Sheet1!$H149</f>
        <v>0</v>
      </c>
      <c r="K353" s="127"/>
      <c r="L353" s="127">
        <f>'Financial Summary - RDI-RED'!L373*Sheet1!$H149</f>
        <v>0</v>
      </c>
      <c r="M353" s="127"/>
      <c r="N353" s="127">
        <f>'Financial Summary - RDI-RED'!N373*Sheet1!$H149</f>
        <v>0</v>
      </c>
      <c r="O353" s="127"/>
      <c r="P353" s="127">
        <f>'Financial Summary - RDI-RED'!P373*Sheet1!$H149</f>
        <v>0</v>
      </c>
      <c r="Q353" s="127"/>
      <c r="R353" s="127">
        <f>'Financial Summary - RDI-RED'!R373*Sheet1!$H149</f>
        <v>0</v>
      </c>
      <c r="S353" s="127"/>
      <c r="T353" s="127">
        <f>'Financial Summary - RDI-RED'!T373*Sheet1!$H149</f>
        <v>0</v>
      </c>
      <c r="U353" s="127"/>
      <c r="V353" s="127">
        <f>'Financial Summary - RDI-RED'!V373*Sheet1!$H149</f>
        <v>0</v>
      </c>
      <c r="W353" s="127"/>
      <c r="X353" s="127">
        <f>'Financial Summary - RDI-RED'!X373*Sheet1!$H149</f>
        <v>0</v>
      </c>
      <c r="Y353" s="127"/>
      <c r="Z353" s="127">
        <f>'Financial Summary - RDI-RED'!Z373*Sheet1!$H149</f>
        <v>0</v>
      </c>
      <c r="AA353" s="127"/>
      <c r="AB353" s="127">
        <f>'Financial Summary - RDI-RED'!AB373*Sheet1!$H149</f>
        <v>0</v>
      </c>
      <c r="AC353" s="127"/>
      <c r="AD353" s="127">
        <f>'Financial Summary - RDI-RED'!AD373*Sheet1!$H149</f>
        <v>0</v>
      </c>
      <c r="AE353" s="127"/>
      <c r="AF353" s="127">
        <f>'Financial Summary - RDI-RED'!AF373*Sheet1!$H149</f>
        <v>0</v>
      </c>
      <c r="AG353" s="127"/>
      <c r="AH353" s="127">
        <f>'Financial Summary - RDI-RED'!AH373*Sheet1!$H149</f>
        <v>0</v>
      </c>
      <c r="AI353" s="127"/>
      <c r="AJ353" s="127">
        <f>'Financial Summary - RDI-RED'!AJ373*Sheet1!$H149</f>
        <v>0</v>
      </c>
      <c r="AK353" s="127"/>
      <c r="AL353" s="127">
        <f>'Financial Summary - RDI-RED'!AL373*Sheet1!$H149</f>
        <v>0</v>
      </c>
      <c r="AM353" s="127"/>
      <c r="AN353" s="127">
        <f>'Financial Summary - RDI-RED'!AN373*Sheet1!$H149</f>
        <v>0</v>
      </c>
      <c r="AO353" s="127"/>
      <c r="AP353" s="127">
        <f>'Financial Summary - RDI-RED'!AP373*Sheet1!$H149</f>
        <v>0</v>
      </c>
      <c r="AQ353" s="127"/>
      <c r="AR353" s="127">
        <f>'Financial Summary - RDI-RED'!AR373*Sheet1!$H149</f>
        <v>0</v>
      </c>
      <c r="AS353" s="127"/>
      <c r="AT353" s="127">
        <f>'Financial Summary - RDI-RED'!AT373*Sheet1!$H149</f>
        <v>0</v>
      </c>
      <c r="AU353" s="127"/>
      <c r="AW353" s="89">
        <f t="shared" si="83"/>
        <v>0</v>
      </c>
      <c r="AX353" s="89"/>
    </row>
    <row r="354" spans="2:50" hidden="1" outlineLevel="1" x14ac:dyDescent="0.35">
      <c r="B354" s="88" t="str">
        <f t="shared" si="82"/>
        <v>Material 36</v>
      </c>
      <c r="C354" s="88"/>
      <c r="D354" s="88"/>
      <c r="E354" s="88"/>
      <c r="F354" s="88"/>
      <c r="G354" s="88"/>
      <c r="H354" s="127">
        <f>'Financial Summary - RDI-RED'!H374*Sheet1!$H150</f>
        <v>0</v>
      </c>
      <c r="I354" s="127"/>
      <c r="J354" s="127">
        <f>'Financial Summary - RDI-RED'!J374*Sheet1!$H150</f>
        <v>0</v>
      </c>
      <c r="K354" s="127"/>
      <c r="L354" s="127">
        <f>'Financial Summary - RDI-RED'!L374*Sheet1!$H150</f>
        <v>0</v>
      </c>
      <c r="M354" s="127"/>
      <c r="N354" s="127">
        <f>'Financial Summary - RDI-RED'!N374*Sheet1!$H150</f>
        <v>0</v>
      </c>
      <c r="O354" s="127"/>
      <c r="P354" s="127">
        <f>'Financial Summary - RDI-RED'!P374*Sheet1!$H150</f>
        <v>0</v>
      </c>
      <c r="Q354" s="127"/>
      <c r="R354" s="127">
        <f>'Financial Summary - RDI-RED'!R374*Sheet1!$H150</f>
        <v>0</v>
      </c>
      <c r="S354" s="127"/>
      <c r="T354" s="127">
        <f>'Financial Summary - RDI-RED'!T374*Sheet1!$H150</f>
        <v>0</v>
      </c>
      <c r="U354" s="127"/>
      <c r="V354" s="127">
        <f>'Financial Summary - RDI-RED'!V374*Sheet1!$H150</f>
        <v>0</v>
      </c>
      <c r="W354" s="127"/>
      <c r="X354" s="127">
        <f>'Financial Summary - RDI-RED'!X374*Sheet1!$H150</f>
        <v>0</v>
      </c>
      <c r="Y354" s="127"/>
      <c r="Z354" s="127">
        <f>'Financial Summary - RDI-RED'!Z374*Sheet1!$H150</f>
        <v>0</v>
      </c>
      <c r="AA354" s="127"/>
      <c r="AB354" s="127">
        <f>'Financial Summary - RDI-RED'!AB374*Sheet1!$H150</f>
        <v>0</v>
      </c>
      <c r="AC354" s="127"/>
      <c r="AD354" s="127">
        <f>'Financial Summary - RDI-RED'!AD374*Sheet1!$H150</f>
        <v>0</v>
      </c>
      <c r="AE354" s="127"/>
      <c r="AF354" s="127">
        <f>'Financial Summary - RDI-RED'!AF374*Sheet1!$H150</f>
        <v>0</v>
      </c>
      <c r="AG354" s="127"/>
      <c r="AH354" s="127">
        <f>'Financial Summary - RDI-RED'!AH374*Sheet1!$H150</f>
        <v>0</v>
      </c>
      <c r="AI354" s="127"/>
      <c r="AJ354" s="127">
        <f>'Financial Summary - RDI-RED'!AJ374*Sheet1!$H150</f>
        <v>0</v>
      </c>
      <c r="AK354" s="127"/>
      <c r="AL354" s="127">
        <f>'Financial Summary - RDI-RED'!AL374*Sheet1!$H150</f>
        <v>0</v>
      </c>
      <c r="AM354" s="127"/>
      <c r="AN354" s="127">
        <f>'Financial Summary - RDI-RED'!AN374*Sheet1!$H150</f>
        <v>0</v>
      </c>
      <c r="AO354" s="127"/>
      <c r="AP354" s="127">
        <f>'Financial Summary - RDI-RED'!AP374*Sheet1!$H150</f>
        <v>0</v>
      </c>
      <c r="AQ354" s="127"/>
      <c r="AR354" s="127">
        <f>'Financial Summary - RDI-RED'!AR374*Sheet1!$H150</f>
        <v>0</v>
      </c>
      <c r="AS354" s="127"/>
      <c r="AT354" s="127">
        <f>'Financial Summary - RDI-RED'!AT374*Sheet1!$H150</f>
        <v>0</v>
      </c>
      <c r="AU354" s="127"/>
      <c r="AW354" s="89">
        <f t="shared" si="83"/>
        <v>0</v>
      </c>
      <c r="AX354" s="89"/>
    </row>
    <row r="355" spans="2:50" hidden="1" outlineLevel="1" x14ac:dyDescent="0.35">
      <c r="B355" s="88" t="str">
        <f t="shared" si="82"/>
        <v>Material 37</v>
      </c>
      <c r="C355" s="88"/>
      <c r="D355" s="88"/>
      <c r="E355" s="88"/>
      <c r="F355" s="88"/>
      <c r="G355" s="88"/>
      <c r="H355" s="127">
        <f>'Financial Summary - RDI-RED'!H375*Sheet1!$H151</f>
        <v>0</v>
      </c>
      <c r="I355" s="127"/>
      <c r="J355" s="127">
        <f>'Financial Summary - RDI-RED'!J375*Sheet1!$H151</f>
        <v>0</v>
      </c>
      <c r="K355" s="127"/>
      <c r="L355" s="127">
        <f>'Financial Summary - RDI-RED'!L375*Sheet1!$H151</f>
        <v>0</v>
      </c>
      <c r="M355" s="127"/>
      <c r="N355" s="127">
        <f>'Financial Summary - RDI-RED'!N375*Sheet1!$H151</f>
        <v>0</v>
      </c>
      <c r="O355" s="127"/>
      <c r="P355" s="127">
        <f>'Financial Summary - RDI-RED'!P375*Sheet1!$H151</f>
        <v>0</v>
      </c>
      <c r="Q355" s="127"/>
      <c r="R355" s="127">
        <f>'Financial Summary - RDI-RED'!R375*Sheet1!$H151</f>
        <v>0</v>
      </c>
      <c r="S355" s="127"/>
      <c r="T355" s="127">
        <f>'Financial Summary - RDI-RED'!T375*Sheet1!$H151</f>
        <v>0</v>
      </c>
      <c r="U355" s="127"/>
      <c r="V355" s="127">
        <f>'Financial Summary - RDI-RED'!V375*Sheet1!$H151</f>
        <v>0</v>
      </c>
      <c r="W355" s="127"/>
      <c r="X355" s="127">
        <f>'Financial Summary - RDI-RED'!X375*Sheet1!$H151</f>
        <v>0</v>
      </c>
      <c r="Y355" s="127"/>
      <c r="Z355" s="127">
        <f>'Financial Summary - RDI-RED'!Z375*Sheet1!$H151</f>
        <v>0</v>
      </c>
      <c r="AA355" s="127"/>
      <c r="AB355" s="127">
        <f>'Financial Summary - RDI-RED'!AB375*Sheet1!$H151</f>
        <v>0</v>
      </c>
      <c r="AC355" s="127"/>
      <c r="AD355" s="127">
        <f>'Financial Summary - RDI-RED'!AD375*Sheet1!$H151</f>
        <v>0</v>
      </c>
      <c r="AE355" s="127"/>
      <c r="AF355" s="127">
        <f>'Financial Summary - RDI-RED'!AF375*Sheet1!$H151</f>
        <v>0</v>
      </c>
      <c r="AG355" s="127"/>
      <c r="AH355" s="127">
        <f>'Financial Summary - RDI-RED'!AH375*Sheet1!$H151</f>
        <v>0</v>
      </c>
      <c r="AI355" s="127"/>
      <c r="AJ355" s="127">
        <f>'Financial Summary - RDI-RED'!AJ375*Sheet1!$H151</f>
        <v>0</v>
      </c>
      <c r="AK355" s="127"/>
      <c r="AL355" s="127">
        <f>'Financial Summary - RDI-RED'!AL375*Sheet1!$H151</f>
        <v>0</v>
      </c>
      <c r="AM355" s="127"/>
      <c r="AN355" s="127">
        <f>'Financial Summary - RDI-RED'!AN375*Sheet1!$H151</f>
        <v>0</v>
      </c>
      <c r="AO355" s="127"/>
      <c r="AP355" s="127">
        <f>'Financial Summary - RDI-RED'!AP375*Sheet1!$H151</f>
        <v>0</v>
      </c>
      <c r="AQ355" s="127"/>
      <c r="AR355" s="127">
        <f>'Financial Summary - RDI-RED'!AR375*Sheet1!$H151</f>
        <v>0</v>
      </c>
      <c r="AS355" s="127"/>
      <c r="AT355" s="127">
        <f>'Financial Summary - RDI-RED'!AT375*Sheet1!$H151</f>
        <v>0</v>
      </c>
      <c r="AU355" s="127"/>
      <c r="AW355" s="89">
        <f t="shared" si="83"/>
        <v>0</v>
      </c>
      <c r="AX355" s="89"/>
    </row>
    <row r="356" spans="2:50" hidden="1" outlineLevel="1" x14ac:dyDescent="0.35">
      <c r="B356" s="88" t="str">
        <f t="shared" si="82"/>
        <v>Material 38</v>
      </c>
      <c r="C356" s="88"/>
      <c r="D356" s="88"/>
      <c r="E356" s="88"/>
      <c r="F356" s="88"/>
      <c r="G356" s="88"/>
      <c r="H356" s="127">
        <f>'Financial Summary - RDI-RED'!H376*Sheet1!$H152</f>
        <v>0</v>
      </c>
      <c r="I356" s="127"/>
      <c r="J356" s="127">
        <f>'Financial Summary - RDI-RED'!J376*Sheet1!$H152</f>
        <v>0</v>
      </c>
      <c r="K356" s="127"/>
      <c r="L356" s="127">
        <f>'Financial Summary - RDI-RED'!L376*Sheet1!$H152</f>
        <v>0</v>
      </c>
      <c r="M356" s="127"/>
      <c r="N356" s="127">
        <f>'Financial Summary - RDI-RED'!N376*Sheet1!$H152</f>
        <v>0</v>
      </c>
      <c r="O356" s="127"/>
      <c r="P356" s="127">
        <f>'Financial Summary - RDI-RED'!P376*Sheet1!$H152</f>
        <v>0</v>
      </c>
      <c r="Q356" s="127"/>
      <c r="R356" s="127">
        <f>'Financial Summary - RDI-RED'!R376*Sheet1!$H152</f>
        <v>0</v>
      </c>
      <c r="S356" s="127"/>
      <c r="T356" s="127">
        <f>'Financial Summary - RDI-RED'!T376*Sheet1!$H152</f>
        <v>0</v>
      </c>
      <c r="U356" s="127"/>
      <c r="V356" s="127">
        <f>'Financial Summary - RDI-RED'!V376*Sheet1!$H152</f>
        <v>0</v>
      </c>
      <c r="W356" s="127"/>
      <c r="X356" s="127">
        <f>'Financial Summary - RDI-RED'!X376*Sheet1!$H152</f>
        <v>0</v>
      </c>
      <c r="Y356" s="127"/>
      <c r="Z356" s="127">
        <f>'Financial Summary - RDI-RED'!Z376*Sheet1!$H152</f>
        <v>0</v>
      </c>
      <c r="AA356" s="127"/>
      <c r="AB356" s="127">
        <f>'Financial Summary - RDI-RED'!AB376*Sheet1!$H152</f>
        <v>0</v>
      </c>
      <c r="AC356" s="127"/>
      <c r="AD356" s="127">
        <f>'Financial Summary - RDI-RED'!AD376*Sheet1!$H152</f>
        <v>0</v>
      </c>
      <c r="AE356" s="127"/>
      <c r="AF356" s="127">
        <f>'Financial Summary - RDI-RED'!AF376*Sheet1!$H152</f>
        <v>0</v>
      </c>
      <c r="AG356" s="127"/>
      <c r="AH356" s="127">
        <f>'Financial Summary - RDI-RED'!AH376*Sheet1!$H152</f>
        <v>0</v>
      </c>
      <c r="AI356" s="127"/>
      <c r="AJ356" s="127">
        <f>'Financial Summary - RDI-RED'!AJ376*Sheet1!$H152</f>
        <v>0</v>
      </c>
      <c r="AK356" s="127"/>
      <c r="AL356" s="127">
        <f>'Financial Summary - RDI-RED'!AL376*Sheet1!$H152</f>
        <v>0</v>
      </c>
      <c r="AM356" s="127"/>
      <c r="AN356" s="127">
        <f>'Financial Summary - RDI-RED'!AN376*Sheet1!$H152</f>
        <v>0</v>
      </c>
      <c r="AO356" s="127"/>
      <c r="AP356" s="127">
        <f>'Financial Summary - RDI-RED'!AP376*Sheet1!$H152</f>
        <v>0</v>
      </c>
      <c r="AQ356" s="127"/>
      <c r="AR356" s="127">
        <f>'Financial Summary - RDI-RED'!AR376*Sheet1!$H152</f>
        <v>0</v>
      </c>
      <c r="AS356" s="127"/>
      <c r="AT356" s="127">
        <f>'Financial Summary - RDI-RED'!AT376*Sheet1!$H152</f>
        <v>0</v>
      </c>
      <c r="AU356" s="127"/>
      <c r="AW356" s="89">
        <f t="shared" si="83"/>
        <v>0</v>
      </c>
      <c r="AX356" s="89"/>
    </row>
    <row r="357" spans="2:50" hidden="1" outlineLevel="1" x14ac:dyDescent="0.35">
      <c r="B357" s="88" t="str">
        <f t="shared" si="82"/>
        <v>Material 39</v>
      </c>
      <c r="C357" s="88"/>
      <c r="D357" s="88"/>
      <c r="E357" s="88"/>
      <c r="F357" s="88"/>
      <c r="G357" s="88"/>
      <c r="H357" s="127">
        <f>'Financial Summary - RDI-RED'!H377*Sheet1!$H153</f>
        <v>0</v>
      </c>
      <c r="I357" s="127"/>
      <c r="J357" s="127">
        <f>'Financial Summary - RDI-RED'!J377*Sheet1!$H153</f>
        <v>0</v>
      </c>
      <c r="K357" s="127"/>
      <c r="L357" s="127">
        <f>'Financial Summary - RDI-RED'!L377*Sheet1!$H153</f>
        <v>0</v>
      </c>
      <c r="M357" s="127"/>
      <c r="N357" s="127">
        <f>'Financial Summary - RDI-RED'!N377*Sheet1!$H153</f>
        <v>0</v>
      </c>
      <c r="O357" s="127"/>
      <c r="P357" s="127">
        <f>'Financial Summary - RDI-RED'!P377*Sheet1!$H153</f>
        <v>0</v>
      </c>
      <c r="Q357" s="127"/>
      <c r="R357" s="127">
        <f>'Financial Summary - RDI-RED'!R377*Sheet1!$H153</f>
        <v>0</v>
      </c>
      <c r="S357" s="127"/>
      <c r="T357" s="127">
        <f>'Financial Summary - RDI-RED'!T377*Sheet1!$H153</f>
        <v>0</v>
      </c>
      <c r="U357" s="127"/>
      <c r="V357" s="127">
        <f>'Financial Summary - RDI-RED'!V377*Sheet1!$H153</f>
        <v>0</v>
      </c>
      <c r="W357" s="127"/>
      <c r="X357" s="127">
        <f>'Financial Summary - RDI-RED'!X377*Sheet1!$H153</f>
        <v>0</v>
      </c>
      <c r="Y357" s="127"/>
      <c r="Z357" s="127">
        <f>'Financial Summary - RDI-RED'!Z377*Sheet1!$H153</f>
        <v>0</v>
      </c>
      <c r="AA357" s="127"/>
      <c r="AB357" s="127">
        <f>'Financial Summary - RDI-RED'!AB377*Sheet1!$H153</f>
        <v>0</v>
      </c>
      <c r="AC357" s="127"/>
      <c r="AD357" s="127">
        <f>'Financial Summary - RDI-RED'!AD377*Sheet1!$H153</f>
        <v>0</v>
      </c>
      <c r="AE357" s="127"/>
      <c r="AF357" s="127">
        <f>'Financial Summary - RDI-RED'!AF377*Sheet1!$H153</f>
        <v>0</v>
      </c>
      <c r="AG357" s="127"/>
      <c r="AH357" s="127">
        <f>'Financial Summary - RDI-RED'!AH377*Sheet1!$H153</f>
        <v>0</v>
      </c>
      <c r="AI357" s="127"/>
      <c r="AJ357" s="127">
        <f>'Financial Summary - RDI-RED'!AJ377*Sheet1!$H153</f>
        <v>0</v>
      </c>
      <c r="AK357" s="127"/>
      <c r="AL357" s="127">
        <f>'Financial Summary - RDI-RED'!AL377*Sheet1!$H153</f>
        <v>0</v>
      </c>
      <c r="AM357" s="127"/>
      <c r="AN357" s="127">
        <f>'Financial Summary - RDI-RED'!AN377*Sheet1!$H153</f>
        <v>0</v>
      </c>
      <c r="AO357" s="127"/>
      <c r="AP357" s="127">
        <f>'Financial Summary - RDI-RED'!AP377*Sheet1!$H153</f>
        <v>0</v>
      </c>
      <c r="AQ357" s="127"/>
      <c r="AR357" s="127">
        <f>'Financial Summary - RDI-RED'!AR377*Sheet1!$H153</f>
        <v>0</v>
      </c>
      <c r="AS357" s="127"/>
      <c r="AT357" s="127">
        <f>'Financial Summary - RDI-RED'!AT377*Sheet1!$H153</f>
        <v>0</v>
      </c>
      <c r="AU357" s="127"/>
      <c r="AW357" s="89">
        <f t="shared" si="83"/>
        <v>0</v>
      </c>
      <c r="AX357" s="89"/>
    </row>
    <row r="358" spans="2:50" hidden="1" outlineLevel="1" x14ac:dyDescent="0.35">
      <c r="B358" s="88" t="str">
        <f t="shared" si="82"/>
        <v>Material 40</v>
      </c>
      <c r="C358" s="88"/>
      <c r="D358" s="88"/>
      <c r="E358" s="88"/>
      <c r="F358" s="88"/>
      <c r="G358" s="88"/>
      <c r="H358" s="127">
        <f>'Financial Summary - RDI-RED'!H378*Sheet1!$H154</f>
        <v>0</v>
      </c>
      <c r="I358" s="127"/>
      <c r="J358" s="127">
        <f>'Financial Summary - RDI-RED'!J378*Sheet1!$H154</f>
        <v>0</v>
      </c>
      <c r="K358" s="127"/>
      <c r="L358" s="127">
        <f>'Financial Summary - RDI-RED'!L378*Sheet1!$H154</f>
        <v>0</v>
      </c>
      <c r="M358" s="127"/>
      <c r="N358" s="127">
        <f>'Financial Summary - RDI-RED'!N378*Sheet1!$H154</f>
        <v>0</v>
      </c>
      <c r="O358" s="127"/>
      <c r="P358" s="127">
        <f>'Financial Summary - RDI-RED'!P378*Sheet1!$H154</f>
        <v>0</v>
      </c>
      <c r="Q358" s="127"/>
      <c r="R358" s="127">
        <f>'Financial Summary - RDI-RED'!R378*Sheet1!$H154</f>
        <v>0</v>
      </c>
      <c r="S358" s="127"/>
      <c r="T358" s="127">
        <f>'Financial Summary - RDI-RED'!T378*Sheet1!$H154</f>
        <v>0</v>
      </c>
      <c r="U358" s="127"/>
      <c r="V358" s="127">
        <f>'Financial Summary - RDI-RED'!V378*Sheet1!$H154</f>
        <v>0</v>
      </c>
      <c r="W358" s="127"/>
      <c r="X358" s="127">
        <f>'Financial Summary - RDI-RED'!X378*Sheet1!$H154</f>
        <v>0</v>
      </c>
      <c r="Y358" s="127"/>
      <c r="Z358" s="127">
        <f>'Financial Summary - RDI-RED'!Z378*Sheet1!$H154</f>
        <v>0</v>
      </c>
      <c r="AA358" s="127"/>
      <c r="AB358" s="127">
        <f>'Financial Summary - RDI-RED'!AB378*Sheet1!$H154</f>
        <v>0</v>
      </c>
      <c r="AC358" s="127"/>
      <c r="AD358" s="127">
        <f>'Financial Summary - RDI-RED'!AD378*Sheet1!$H154</f>
        <v>0</v>
      </c>
      <c r="AE358" s="127"/>
      <c r="AF358" s="127">
        <f>'Financial Summary - RDI-RED'!AF378*Sheet1!$H154</f>
        <v>0</v>
      </c>
      <c r="AG358" s="127"/>
      <c r="AH358" s="127">
        <f>'Financial Summary - RDI-RED'!AH378*Sheet1!$H154</f>
        <v>0</v>
      </c>
      <c r="AI358" s="127"/>
      <c r="AJ358" s="127">
        <f>'Financial Summary - RDI-RED'!AJ378*Sheet1!$H154</f>
        <v>0</v>
      </c>
      <c r="AK358" s="127"/>
      <c r="AL358" s="127">
        <f>'Financial Summary - RDI-RED'!AL378*Sheet1!$H154</f>
        <v>0</v>
      </c>
      <c r="AM358" s="127"/>
      <c r="AN358" s="127">
        <f>'Financial Summary - RDI-RED'!AN378*Sheet1!$H154</f>
        <v>0</v>
      </c>
      <c r="AO358" s="127"/>
      <c r="AP358" s="127">
        <f>'Financial Summary - RDI-RED'!AP378*Sheet1!$H154</f>
        <v>0</v>
      </c>
      <c r="AQ358" s="127"/>
      <c r="AR358" s="127">
        <f>'Financial Summary - RDI-RED'!AR378*Sheet1!$H154</f>
        <v>0</v>
      </c>
      <c r="AS358" s="127"/>
      <c r="AT358" s="127">
        <f>'Financial Summary - RDI-RED'!AT378*Sheet1!$H154</f>
        <v>0</v>
      </c>
      <c r="AU358" s="127"/>
      <c r="AW358" s="89">
        <f t="shared" si="83"/>
        <v>0</v>
      </c>
      <c r="AX358" s="89"/>
    </row>
    <row r="359" spans="2:50" collapsed="1" x14ac:dyDescent="0.35">
      <c r="AW359" s="16"/>
      <c r="AX359" s="16"/>
    </row>
    <row r="360" spans="2:50" x14ac:dyDescent="0.35">
      <c r="B360" s="80"/>
      <c r="C360" s="80"/>
      <c r="D360" s="80"/>
      <c r="E360" s="80"/>
      <c r="F360" s="80"/>
      <c r="G360" s="80"/>
      <c r="H360" s="89">
        <f t="shared" ref="H360" si="84">SUM(H319:I358)</f>
        <v>0</v>
      </c>
      <c r="I360" s="89"/>
      <c r="J360" s="89">
        <f t="shared" ref="J360" si="85">SUM(J319:K358)</f>
        <v>0</v>
      </c>
      <c r="K360" s="89"/>
      <c r="L360" s="89">
        <f t="shared" ref="L360" si="86">SUM(L319:M358)</f>
        <v>0</v>
      </c>
      <c r="M360" s="89"/>
      <c r="N360" s="89">
        <f t="shared" ref="N360" si="87">SUM(N319:O358)</f>
        <v>0</v>
      </c>
      <c r="O360" s="89"/>
      <c r="P360" s="89">
        <f t="shared" ref="P360" si="88">SUM(P319:Q358)</f>
        <v>0</v>
      </c>
      <c r="Q360" s="89"/>
      <c r="R360" s="89">
        <f t="shared" ref="R360" si="89">SUM(R319:S358)</f>
        <v>0</v>
      </c>
      <c r="S360" s="89"/>
      <c r="T360" s="89">
        <f t="shared" ref="T360" si="90">SUM(T319:U358)</f>
        <v>0</v>
      </c>
      <c r="U360" s="89"/>
      <c r="V360" s="89">
        <f t="shared" ref="V360" si="91">SUM(V319:W358)</f>
        <v>0</v>
      </c>
      <c r="W360" s="89"/>
      <c r="X360" s="89">
        <f t="shared" ref="X360" si="92">SUM(X319:Y358)</f>
        <v>0</v>
      </c>
      <c r="Y360" s="89"/>
      <c r="Z360" s="89">
        <f t="shared" ref="Z360" si="93">SUM(Z319:AA358)</f>
        <v>0</v>
      </c>
      <c r="AA360" s="89"/>
      <c r="AB360" s="89">
        <f t="shared" ref="AB360" si="94">SUM(AB319:AC358)</f>
        <v>0</v>
      </c>
      <c r="AC360" s="89"/>
      <c r="AD360" s="89">
        <f t="shared" ref="AD360" si="95">SUM(AD319:AE358)</f>
        <v>0</v>
      </c>
      <c r="AE360" s="89"/>
      <c r="AF360" s="89">
        <f t="shared" ref="AF360" si="96">SUM(AF319:AG358)</f>
        <v>0</v>
      </c>
      <c r="AG360" s="89"/>
      <c r="AH360" s="89">
        <f t="shared" ref="AH360" si="97">SUM(AH319:AI358)</f>
        <v>0</v>
      </c>
      <c r="AI360" s="89"/>
      <c r="AJ360" s="89">
        <f t="shared" ref="AJ360" si="98">SUM(AJ319:AK358)</f>
        <v>0</v>
      </c>
      <c r="AK360" s="89"/>
      <c r="AL360" s="89">
        <f t="shared" ref="AL360" si="99">SUM(AL319:AM358)</f>
        <v>0</v>
      </c>
      <c r="AM360" s="89"/>
      <c r="AN360" s="89">
        <f t="shared" ref="AN360" si="100">SUM(AN319:AO358)</f>
        <v>0</v>
      </c>
      <c r="AO360" s="89"/>
      <c r="AP360" s="89">
        <f t="shared" ref="AP360" si="101">SUM(AP319:AQ358)</f>
        <v>0</v>
      </c>
      <c r="AQ360" s="89"/>
      <c r="AR360" s="89">
        <f t="shared" ref="AR360" si="102">SUM(AR319:AS358)</f>
        <v>0</v>
      </c>
      <c r="AS360" s="89"/>
      <c r="AT360" s="89">
        <f>SUM(AT319:AU358)</f>
        <v>0</v>
      </c>
      <c r="AU360" s="89"/>
      <c r="AW360" s="89">
        <f>SUM(AW319:AX358)</f>
        <v>0</v>
      </c>
      <c r="AX360" s="89"/>
    </row>
    <row r="361" spans="2:50" x14ac:dyDescent="0.35"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W361" s="16"/>
      <c r="AX361" s="16"/>
    </row>
    <row r="362" spans="2:50" x14ac:dyDescent="0.35">
      <c r="B362" s="80" t="s">
        <v>213</v>
      </c>
      <c r="C362" s="80"/>
      <c r="D362" s="80"/>
      <c r="E362" s="80"/>
      <c r="F362" s="80"/>
      <c r="G362" s="80"/>
      <c r="H362" s="81">
        <f>SUM(H319:I358)</f>
        <v>0</v>
      </c>
      <c r="I362" s="81"/>
      <c r="J362" s="81">
        <f t="shared" ref="J362" si="103">SUM(J319:K358)</f>
        <v>0</v>
      </c>
      <c r="K362" s="81"/>
      <c r="L362" s="81">
        <f t="shared" ref="L362" si="104">SUM(L319:M358)</f>
        <v>0</v>
      </c>
      <c r="M362" s="81"/>
      <c r="N362" s="81">
        <f t="shared" ref="N362" si="105">SUM(N319:O358)</f>
        <v>0</v>
      </c>
      <c r="O362" s="81"/>
      <c r="P362" s="81">
        <f t="shared" ref="P362" si="106">SUM(P319:Q358)</f>
        <v>0</v>
      </c>
      <c r="Q362" s="81"/>
      <c r="R362" s="81">
        <f t="shared" ref="R362" si="107">SUM(R319:S358)</f>
        <v>0</v>
      </c>
      <c r="S362" s="81"/>
      <c r="T362" s="81">
        <f t="shared" ref="T362" si="108">SUM(T319:U358)</f>
        <v>0</v>
      </c>
      <c r="U362" s="81"/>
      <c r="V362" s="81">
        <f t="shared" ref="V362" si="109">SUM(V319:W358)</f>
        <v>0</v>
      </c>
      <c r="W362" s="81"/>
      <c r="X362" s="81">
        <f t="shared" ref="X362" si="110">SUM(X319:Y358)</f>
        <v>0</v>
      </c>
      <c r="Y362" s="81"/>
      <c r="Z362" s="81">
        <f t="shared" ref="Z362" si="111">SUM(Z319:AA358)</f>
        <v>0</v>
      </c>
      <c r="AA362" s="81"/>
      <c r="AB362" s="81">
        <f t="shared" ref="AB362" si="112">SUM(AB319:AC358)</f>
        <v>0</v>
      </c>
      <c r="AC362" s="81"/>
      <c r="AD362" s="81">
        <f t="shared" ref="AD362" si="113">SUM(AD319:AE358)</f>
        <v>0</v>
      </c>
      <c r="AE362" s="81"/>
      <c r="AF362" s="81">
        <f t="shared" ref="AF362" si="114">SUM(AF319:AG358)</f>
        <v>0</v>
      </c>
      <c r="AG362" s="81"/>
      <c r="AH362" s="81">
        <f t="shared" ref="AH362" si="115">SUM(AH319:AI358)</f>
        <v>0</v>
      </c>
      <c r="AI362" s="81"/>
      <c r="AJ362" s="81">
        <f t="shared" ref="AJ362" si="116">SUM(AJ319:AK358)</f>
        <v>0</v>
      </c>
      <c r="AK362" s="81"/>
      <c r="AL362" s="81">
        <f t="shared" ref="AL362" si="117">SUM(AL319:AM358)</f>
        <v>0</v>
      </c>
      <c r="AM362" s="81"/>
      <c r="AN362" s="81">
        <f t="shared" ref="AN362" si="118">SUM(AN319:AO358)</f>
        <v>0</v>
      </c>
      <c r="AO362" s="81"/>
      <c r="AP362" s="81">
        <f t="shared" ref="AP362" si="119">SUM(AP319:AQ358)</f>
        <v>0</v>
      </c>
      <c r="AQ362" s="81"/>
      <c r="AR362" s="81">
        <f t="shared" ref="AR362" si="120">SUM(AR319:AS358)</f>
        <v>0</v>
      </c>
      <c r="AS362" s="81"/>
      <c r="AT362" s="81">
        <f t="shared" ref="AT362" si="121">SUM(AT319:AU358)</f>
        <v>0</v>
      </c>
      <c r="AU362" s="81"/>
      <c r="AW362" s="81">
        <f>SUM(H362:AU362)</f>
        <v>0</v>
      </c>
      <c r="AX362" s="81"/>
    </row>
    <row r="364" spans="2:50" x14ac:dyDescent="0.35">
      <c r="B364" s="48" t="s">
        <v>144</v>
      </c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</row>
    <row r="365" spans="2:50" ht="9" customHeight="1" x14ac:dyDescent="0.35"/>
    <row r="366" spans="2:50" x14ac:dyDescent="0.35">
      <c r="B366" s="17" t="s">
        <v>233</v>
      </c>
    </row>
    <row r="367" spans="2:50" ht="9" customHeight="1" x14ac:dyDescent="0.35"/>
    <row r="368" spans="2:50" ht="11.5" customHeight="1" x14ac:dyDescent="0.35">
      <c r="H368" s="60" t="s">
        <v>186</v>
      </c>
      <c r="I368" s="60"/>
      <c r="J368" s="60" t="s">
        <v>191</v>
      </c>
      <c r="K368" s="60"/>
      <c r="L368" s="60" t="s">
        <v>192</v>
      </c>
      <c r="M368" s="60"/>
      <c r="N368" s="60" t="s">
        <v>193</v>
      </c>
      <c r="O368" s="60"/>
      <c r="P368" s="60" t="s">
        <v>194</v>
      </c>
      <c r="Q368" s="60"/>
      <c r="R368" s="60" t="s">
        <v>195</v>
      </c>
      <c r="S368" s="60"/>
      <c r="T368" s="60" t="s">
        <v>196</v>
      </c>
      <c r="U368" s="60"/>
      <c r="V368" s="60" t="s">
        <v>197</v>
      </c>
      <c r="W368" s="60"/>
      <c r="X368" s="60" t="s">
        <v>198</v>
      </c>
      <c r="Y368" s="60"/>
      <c r="Z368" s="60" t="s">
        <v>199</v>
      </c>
      <c r="AA368" s="60"/>
      <c r="AB368" s="60" t="s">
        <v>200</v>
      </c>
      <c r="AC368" s="60"/>
      <c r="AD368" s="60" t="s">
        <v>201</v>
      </c>
      <c r="AE368" s="60"/>
      <c r="AF368" s="60" t="s">
        <v>202</v>
      </c>
      <c r="AG368" s="60"/>
      <c r="AH368" s="60" t="s">
        <v>203</v>
      </c>
      <c r="AI368" s="60"/>
      <c r="AJ368" s="60" t="s">
        <v>204</v>
      </c>
      <c r="AK368" s="60"/>
      <c r="AL368" s="60" t="s">
        <v>205</v>
      </c>
      <c r="AM368" s="60"/>
      <c r="AN368" s="60" t="s">
        <v>206</v>
      </c>
      <c r="AO368" s="60"/>
      <c r="AP368" s="60" t="s">
        <v>207</v>
      </c>
      <c r="AQ368" s="60"/>
      <c r="AR368" s="60" t="s">
        <v>208</v>
      </c>
      <c r="AS368" s="60"/>
      <c r="AT368" s="60" t="s">
        <v>209</v>
      </c>
      <c r="AU368" s="60"/>
    </row>
    <row r="369" spans="2:50" x14ac:dyDescent="0.35">
      <c r="B369" s="48" t="s">
        <v>96</v>
      </c>
      <c r="C369" s="48"/>
      <c r="D369" s="48"/>
      <c r="E369" s="48"/>
      <c r="F369" s="48"/>
      <c r="G369" s="48"/>
      <c r="H369" s="91" t="s">
        <v>216</v>
      </c>
      <c r="I369" s="91"/>
      <c r="J369" s="91" t="s">
        <v>216</v>
      </c>
      <c r="K369" s="91"/>
      <c r="L369" s="91" t="s">
        <v>216</v>
      </c>
      <c r="M369" s="91"/>
      <c r="N369" s="91" t="s">
        <v>216</v>
      </c>
      <c r="O369" s="91"/>
      <c r="P369" s="91" t="s">
        <v>216</v>
      </c>
      <c r="Q369" s="91"/>
      <c r="R369" s="91" t="s">
        <v>216</v>
      </c>
      <c r="S369" s="91"/>
      <c r="T369" s="91" t="s">
        <v>216</v>
      </c>
      <c r="U369" s="91"/>
      <c r="V369" s="91" t="s">
        <v>216</v>
      </c>
      <c r="W369" s="91"/>
      <c r="X369" s="91" t="s">
        <v>216</v>
      </c>
      <c r="Y369" s="91"/>
      <c r="Z369" s="91" t="s">
        <v>216</v>
      </c>
      <c r="AA369" s="91"/>
      <c r="AB369" s="91" t="s">
        <v>216</v>
      </c>
      <c r="AC369" s="91"/>
      <c r="AD369" s="91" t="s">
        <v>216</v>
      </c>
      <c r="AE369" s="91"/>
      <c r="AF369" s="91" t="s">
        <v>216</v>
      </c>
      <c r="AG369" s="91"/>
      <c r="AH369" s="91" t="s">
        <v>216</v>
      </c>
      <c r="AI369" s="91"/>
      <c r="AJ369" s="91" t="s">
        <v>216</v>
      </c>
      <c r="AK369" s="91"/>
      <c r="AL369" s="91" t="s">
        <v>216</v>
      </c>
      <c r="AM369" s="91"/>
      <c r="AN369" s="91" t="s">
        <v>216</v>
      </c>
      <c r="AO369" s="91"/>
      <c r="AP369" s="91" t="s">
        <v>216</v>
      </c>
      <c r="AQ369" s="91"/>
      <c r="AR369" s="91" t="s">
        <v>216</v>
      </c>
      <c r="AS369" s="91"/>
      <c r="AT369" s="91" t="s">
        <v>216</v>
      </c>
      <c r="AU369" s="91"/>
      <c r="AW369" s="90" t="s">
        <v>53</v>
      </c>
      <c r="AX369" s="90"/>
    </row>
    <row r="370" spans="2:50" x14ac:dyDescent="0.35">
      <c r="B370" s="88" t="str">
        <f>B163</f>
        <v>Subcontracting costs 1</v>
      </c>
      <c r="C370" s="88"/>
      <c r="D370" s="88"/>
      <c r="E370" s="88"/>
      <c r="F370" s="88"/>
      <c r="G370" s="88"/>
      <c r="H370" s="127">
        <f>'Financial Summary - RDI-RED'!H390*Sheet1!$H163</f>
        <v>0</v>
      </c>
      <c r="I370" s="127"/>
      <c r="J370" s="127">
        <f>'Financial Summary - RDI-RED'!J390*Sheet1!$H163</f>
        <v>0</v>
      </c>
      <c r="K370" s="127"/>
      <c r="L370" s="127">
        <f>'Financial Summary - RDI-RED'!L390*Sheet1!$H163</f>
        <v>0</v>
      </c>
      <c r="M370" s="127"/>
      <c r="N370" s="127">
        <f>'Financial Summary - RDI-RED'!N390*Sheet1!$H163</f>
        <v>0</v>
      </c>
      <c r="O370" s="127"/>
      <c r="P370" s="127">
        <f>'Financial Summary - RDI-RED'!P390*Sheet1!$H163</f>
        <v>0</v>
      </c>
      <c r="Q370" s="127"/>
      <c r="R370" s="127">
        <f>'Financial Summary - RDI-RED'!R390*Sheet1!$H163</f>
        <v>0</v>
      </c>
      <c r="S370" s="127"/>
      <c r="T370" s="127">
        <f>'Financial Summary - RDI-RED'!T390*Sheet1!$H163</f>
        <v>0</v>
      </c>
      <c r="U370" s="127"/>
      <c r="V370" s="127">
        <f>'Financial Summary - RDI-RED'!V390*Sheet1!$H163</f>
        <v>0</v>
      </c>
      <c r="W370" s="127"/>
      <c r="X370" s="127">
        <f>'Financial Summary - RDI-RED'!X390*Sheet1!$H163</f>
        <v>0</v>
      </c>
      <c r="Y370" s="127"/>
      <c r="Z370" s="127">
        <f>'Financial Summary - RDI-RED'!Z390*Sheet1!$H163</f>
        <v>0</v>
      </c>
      <c r="AA370" s="127"/>
      <c r="AB370" s="127">
        <f>'Financial Summary - RDI-RED'!AB390*Sheet1!$H163</f>
        <v>0</v>
      </c>
      <c r="AC370" s="127"/>
      <c r="AD370" s="127">
        <f>'Financial Summary - RDI-RED'!AD390*Sheet1!$H163</f>
        <v>0</v>
      </c>
      <c r="AE370" s="127"/>
      <c r="AF370" s="127">
        <f>'Financial Summary - RDI-RED'!AF390*Sheet1!$H163</f>
        <v>0</v>
      </c>
      <c r="AG370" s="127"/>
      <c r="AH370" s="127">
        <f>'Financial Summary - RDI-RED'!AH390*Sheet1!$H163</f>
        <v>0</v>
      </c>
      <c r="AI370" s="127"/>
      <c r="AJ370" s="127">
        <f>'Financial Summary - RDI-RED'!AJ390*Sheet1!$H163</f>
        <v>0</v>
      </c>
      <c r="AK370" s="127"/>
      <c r="AL370" s="127">
        <f>'Financial Summary - RDI-RED'!AL390*Sheet1!$H163</f>
        <v>0</v>
      </c>
      <c r="AM370" s="127"/>
      <c r="AN370" s="127">
        <f>'Financial Summary - RDI-RED'!AN390*Sheet1!$H163</f>
        <v>0</v>
      </c>
      <c r="AO370" s="127"/>
      <c r="AP370" s="127">
        <f>'Financial Summary - RDI-RED'!AP390*Sheet1!$H163</f>
        <v>0</v>
      </c>
      <c r="AQ370" s="127"/>
      <c r="AR370" s="127">
        <f>'Financial Summary - RDI-RED'!AR390*Sheet1!$H163</f>
        <v>0</v>
      </c>
      <c r="AS370" s="127"/>
      <c r="AT370" s="127">
        <f>'Financial Summary - RDI-RED'!AT390*Sheet1!$H163</f>
        <v>0</v>
      </c>
      <c r="AU370" s="127"/>
      <c r="AW370" s="89">
        <f>SUM(H370:AU370)</f>
        <v>0</v>
      </c>
      <c r="AX370" s="89"/>
    </row>
    <row r="371" spans="2:50" x14ac:dyDescent="0.35">
      <c r="B371" s="88" t="str">
        <f t="shared" ref="B371:B409" si="122">B164</f>
        <v>Subcontracting costs 2</v>
      </c>
      <c r="C371" s="88"/>
      <c r="D371" s="88"/>
      <c r="E371" s="88"/>
      <c r="F371" s="88"/>
      <c r="G371" s="88"/>
      <c r="H371" s="127">
        <f>'Financial Summary - RDI-RED'!H391*Sheet1!$H164</f>
        <v>0</v>
      </c>
      <c r="I371" s="127"/>
      <c r="J371" s="127">
        <f>'Financial Summary - RDI-RED'!J391*Sheet1!$H164</f>
        <v>0</v>
      </c>
      <c r="K371" s="127"/>
      <c r="L371" s="127">
        <f>'Financial Summary - RDI-RED'!L391*Sheet1!$H164</f>
        <v>0</v>
      </c>
      <c r="M371" s="127"/>
      <c r="N371" s="127">
        <f>'Financial Summary - RDI-RED'!N391*Sheet1!$H164</f>
        <v>0</v>
      </c>
      <c r="O371" s="127"/>
      <c r="P371" s="127">
        <f>'Financial Summary - RDI-RED'!P391*Sheet1!$H164</f>
        <v>0</v>
      </c>
      <c r="Q371" s="127"/>
      <c r="R371" s="127">
        <f>'Financial Summary - RDI-RED'!R391*Sheet1!$H164</f>
        <v>0</v>
      </c>
      <c r="S371" s="127"/>
      <c r="T371" s="127">
        <f>'Financial Summary - RDI-RED'!T391*Sheet1!$H164</f>
        <v>0</v>
      </c>
      <c r="U371" s="127"/>
      <c r="V371" s="127">
        <f>'Financial Summary - RDI-RED'!V391*Sheet1!$H164</f>
        <v>0</v>
      </c>
      <c r="W371" s="127"/>
      <c r="X371" s="127">
        <f>'Financial Summary - RDI-RED'!X391*Sheet1!$H164</f>
        <v>0</v>
      </c>
      <c r="Y371" s="127"/>
      <c r="Z371" s="127">
        <f>'Financial Summary - RDI-RED'!Z391*Sheet1!$H164</f>
        <v>0</v>
      </c>
      <c r="AA371" s="127"/>
      <c r="AB371" s="127">
        <f>'Financial Summary - RDI-RED'!AB391*Sheet1!$H164</f>
        <v>0</v>
      </c>
      <c r="AC371" s="127"/>
      <c r="AD371" s="127">
        <f>'Financial Summary - RDI-RED'!AD391*Sheet1!$H164</f>
        <v>0</v>
      </c>
      <c r="AE371" s="127"/>
      <c r="AF371" s="127">
        <f>'Financial Summary - RDI-RED'!AF391*Sheet1!$H164</f>
        <v>0</v>
      </c>
      <c r="AG371" s="127"/>
      <c r="AH371" s="127">
        <f>'Financial Summary - RDI-RED'!AH391*Sheet1!$H164</f>
        <v>0</v>
      </c>
      <c r="AI371" s="127"/>
      <c r="AJ371" s="127">
        <f>'Financial Summary - RDI-RED'!AJ391*Sheet1!$H164</f>
        <v>0</v>
      </c>
      <c r="AK371" s="127"/>
      <c r="AL371" s="127">
        <f>'Financial Summary - RDI-RED'!AL391*Sheet1!$H164</f>
        <v>0</v>
      </c>
      <c r="AM371" s="127"/>
      <c r="AN371" s="127">
        <f>'Financial Summary - RDI-RED'!AN391*Sheet1!$H164</f>
        <v>0</v>
      </c>
      <c r="AO371" s="127"/>
      <c r="AP371" s="127">
        <f>'Financial Summary - RDI-RED'!AP391*Sheet1!$H164</f>
        <v>0</v>
      </c>
      <c r="AQ371" s="127"/>
      <c r="AR371" s="127">
        <f>'Financial Summary - RDI-RED'!AR391*Sheet1!$H164</f>
        <v>0</v>
      </c>
      <c r="AS371" s="127"/>
      <c r="AT371" s="127">
        <f>'Financial Summary - RDI-RED'!AT391*Sheet1!$H164</f>
        <v>0</v>
      </c>
      <c r="AU371" s="127"/>
      <c r="AW371" s="89">
        <f t="shared" ref="AW371:AW409" si="123">SUM(H371:AU371)</f>
        <v>0</v>
      </c>
      <c r="AX371" s="89"/>
    </row>
    <row r="372" spans="2:50" x14ac:dyDescent="0.35">
      <c r="B372" s="88" t="str">
        <f t="shared" si="122"/>
        <v>Subcontracting costs 3</v>
      </c>
      <c r="C372" s="88"/>
      <c r="D372" s="88"/>
      <c r="E372" s="88"/>
      <c r="F372" s="88"/>
      <c r="G372" s="88"/>
      <c r="H372" s="127">
        <f>'Financial Summary - RDI-RED'!H392*Sheet1!$H165</f>
        <v>0</v>
      </c>
      <c r="I372" s="127"/>
      <c r="J372" s="127">
        <f>'Financial Summary - RDI-RED'!J392*Sheet1!$H165</f>
        <v>0</v>
      </c>
      <c r="K372" s="127"/>
      <c r="L372" s="127">
        <f>'Financial Summary - RDI-RED'!L392*Sheet1!$H165</f>
        <v>0</v>
      </c>
      <c r="M372" s="127"/>
      <c r="N372" s="127">
        <f>'Financial Summary - RDI-RED'!N392*Sheet1!$H165</f>
        <v>0</v>
      </c>
      <c r="O372" s="127"/>
      <c r="P372" s="127">
        <f>'Financial Summary - RDI-RED'!P392*Sheet1!$H165</f>
        <v>0</v>
      </c>
      <c r="Q372" s="127"/>
      <c r="R372" s="127">
        <f>'Financial Summary - RDI-RED'!R392*Sheet1!$H165</f>
        <v>0</v>
      </c>
      <c r="S372" s="127"/>
      <c r="T372" s="127">
        <f>'Financial Summary - RDI-RED'!T392*Sheet1!$H165</f>
        <v>0</v>
      </c>
      <c r="U372" s="127"/>
      <c r="V372" s="127">
        <f>'Financial Summary - RDI-RED'!V392*Sheet1!$H165</f>
        <v>0</v>
      </c>
      <c r="W372" s="127"/>
      <c r="X372" s="127">
        <f>'Financial Summary - RDI-RED'!X392*Sheet1!$H165</f>
        <v>0</v>
      </c>
      <c r="Y372" s="127"/>
      <c r="Z372" s="127">
        <f>'Financial Summary - RDI-RED'!Z392*Sheet1!$H165</f>
        <v>0</v>
      </c>
      <c r="AA372" s="127"/>
      <c r="AB372" s="127">
        <f>'Financial Summary - RDI-RED'!AB392*Sheet1!$H165</f>
        <v>0</v>
      </c>
      <c r="AC372" s="127"/>
      <c r="AD372" s="127">
        <f>'Financial Summary - RDI-RED'!AD392*Sheet1!$H165</f>
        <v>0</v>
      </c>
      <c r="AE372" s="127"/>
      <c r="AF372" s="127">
        <f>'Financial Summary - RDI-RED'!AF392*Sheet1!$H165</f>
        <v>0</v>
      </c>
      <c r="AG372" s="127"/>
      <c r="AH372" s="127">
        <f>'Financial Summary - RDI-RED'!AH392*Sheet1!$H165</f>
        <v>0</v>
      </c>
      <c r="AI372" s="127"/>
      <c r="AJ372" s="127">
        <f>'Financial Summary - RDI-RED'!AJ392*Sheet1!$H165</f>
        <v>0</v>
      </c>
      <c r="AK372" s="127"/>
      <c r="AL372" s="127">
        <f>'Financial Summary - RDI-RED'!AL392*Sheet1!$H165</f>
        <v>0</v>
      </c>
      <c r="AM372" s="127"/>
      <c r="AN372" s="127">
        <f>'Financial Summary - RDI-RED'!AN392*Sheet1!$H165</f>
        <v>0</v>
      </c>
      <c r="AO372" s="127"/>
      <c r="AP372" s="127">
        <f>'Financial Summary - RDI-RED'!AP392*Sheet1!$H165</f>
        <v>0</v>
      </c>
      <c r="AQ372" s="127"/>
      <c r="AR372" s="127">
        <f>'Financial Summary - RDI-RED'!AR392*Sheet1!$H165</f>
        <v>0</v>
      </c>
      <c r="AS372" s="127"/>
      <c r="AT372" s="127">
        <f>'Financial Summary - RDI-RED'!AT392*Sheet1!$H165</f>
        <v>0</v>
      </c>
      <c r="AU372" s="127"/>
      <c r="AW372" s="89">
        <f t="shared" si="123"/>
        <v>0</v>
      </c>
      <c r="AX372" s="89"/>
    </row>
    <row r="373" spans="2:50" x14ac:dyDescent="0.35">
      <c r="B373" s="88" t="str">
        <f t="shared" si="122"/>
        <v>Subcontracting costs 4</v>
      </c>
      <c r="C373" s="88"/>
      <c r="D373" s="88"/>
      <c r="E373" s="88"/>
      <c r="F373" s="88"/>
      <c r="G373" s="88"/>
      <c r="H373" s="127">
        <f>'Financial Summary - RDI-RED'!H393*Sheet1!$H166</f>
        <v>0</v>
      </c>
      <c r="I373" s="127"/>
      <c r="J373" s="127">
        <f>'Financial Summary - RDI-RED'!J393*Sheet1!$H166</f>
        <v>0</v>
      </c>
      <c r="K373" s="127"/>
      <c r="L373" s="127">
        <f>'Financial Summary - RDI-RED'!L393*Sheet1!$H166</f>
        <v>0</v>
      </c>
      <c r="M373" s="127"/>
      <c r="N373" s="127">
        <f>'Financial Summary - RDI-RED'!N393*Sheet1!$H166</f>
        <v>0</v>
      </c>
      <c r="O373" s="127"/>
      <c r="P373" s="127">
        <f>'Financial Summary - RDI-RED'!P393*Sheet1!$H166</f>
        <v>0</v>
      </c>
      <c r="Q373" s="127"/>
      <c r="R373" s="127">
        <f>'Financial Summary - RDI-RED'!R393*Sheet1!$H166</f>
        <v>0</v>
      </c>
      <c r="S373" s="127"/>
      <c r="T373" s="127">
        <f>'Financial Summary - RDI-RED'!T393*Sheet1!$H166</f>
        <v>0</v>
      </c>
      <c r="U373" s="127"/>
      <c r="V373" s="127">
        <f>'Financial Summary - RDI-RED'!V393*Sheet1!$H166</f>
        <v>0</v>
      </c>
      <c r="W373" s="127"/>
      <c r="X373" s="127">
        <f>'Financial Summary - RDI-RED'!X393*Sheet1!$H166</f>
        <v>0</v>
      </c>
      <c r="Y373" s="127"/>
      <c r="Z373" s="127">
        <f>'Financial Summary - RDI-RED'!Z393*Sheet1!$H166</f>
        <v>0</v>
      </c>
      <c r="AA373" s="127"/>
      <c r="AB373" s="127">
        <f>'Financial Summary - RDI-RED'!AB393*Sheet1!$H166</f>
        <v>0</v>
      </c>
      <c r="AC373" s="127"/>
      <c r="AD373" s="127">
        <f>'Financial Summary - RDI-RED'!AD393*Sheet1!$H166</f>
        <v>0</v>
      </c>
      <c r="AE373" s="127"/>
      <c r="AF373" s="127">
        <f>'Financial Summary - RDI-RED'!AF393*Sheet1!$H166</f>
        <v>0</v>
      </c>
      <c r="AG373" s="127"/>
      <c r="AH373" s="127">
        <f>'Financial Summary - RDI-RED'!AH393*Sheet1!$H166</f>
        <v>0</v>
      </c>
      <c r="AI373" s="127"/>
      <c r="AJ373" s="127">
        <f>'Financial Summary - RDI-RED'!AJ393*Sheet1!$H166</f>
        <v>0</v>
      </c>
      <c r="AK373" s="127"/>
      <c r="AL373" s="127">
        <f>'Financial Summary - RDI-RED'!AL393*Sheet1!$H166</f>
        <v>0</v>
      </c>
      <c r="AM373" s="127"/>
      <c r="AN373" s="127">
        <f>'Financial Summary - RDI-RED'!AN393*Sheet1!$H166</f>
        <v>0</v>
      </c>
      <c r="AO373" s="127"/>
      <c r="AP373" s="127">
        <f>'Financial Summary - RDI-RED'!AP393*Sheet1!$H166</f>
        <v>0</v>
      </c>
      <c r="AQ373" s="127"/>
      <c r="AR373" s="127">
        <f>'Financial Summary - RDI-RED'!AR393*Sheet1!$H166</f>
        <v>0</v>
      </c>
      <c r="AS373" s="127"/>
      <c r="AT373" s="127">
        <f>'Financial Summary - RDI-RED'!AT393*Sheet1!$H166</f>
        <v>0</v>
      </c>
      <c r="AU373" s="127"/>
      <c r="AW373" s="89">
        <f t="shared" si="123"/>
        <v>0</v>
      </c>
      <c r="AX373" s="89"/>
    </row>
    <row r="374" spans="2:50" x14ac:dyDescent="0.35">
      <c r="B374" s="88" t="str">
        <f t="shared" si="122"/>
        <v>Subcontracting costs 5</v>
      </c>
      <c r="C374" s="88"/>
      <c r="D374" s="88"/>
      <c r="E374" s="88"/>
      <c r="F374" s="88"/>
      <c r="G374" s="88"/>
      <c r="H374" s="127">
        <f>'Financial Summary - RDI-RED'!H394*Sheet1!$H167</f>
        <v>0</v>
      </c>
      <c r="I374" s="127"/>
      <c r="J374" s="127">
        <f>'Financial Summary - RDI-RED'!J394*Sheet1!$H167</f>
        <v>0</v>
      </c>
      <c r="K374" s="127"/>
      <c r="L374" s="127">
        <f>'Financial Summary - RDI-RED'!L394*Sheet1!$H167</f>
        <v>0</v>
      </c>
      <c r="M374" s="127"/>
      <c r="N374" s="127">
        <f>'Financial Summary - RDI-RED'!N394*Sheet1!$H167</f>
        <v>0</v>
      </c>
      <c r="O374" s="127"/>
      <c r="P374" s="127">
        <f>'Financial Summary - RDI-RED'!P394*Sheet1!$H167</f>
        <v>0</v>
      </c>
      <c r="Q374" s="127"/>
      <c r="R374" s="127">
        <f>'Financial Summary - RDI-RED'!R394*Sheet1!$H167</f>
        <v>0</v>
      </c>
      <c r="S374" s="127"/>
      <c r="T374" s="127">
        <f>'Financial Summary - RDI-RED'!T394*Sheet1!$H167</f>
        <v>0</v>
      </c>
      <c r="U374" s="127"/>
      <c r="V374" s="127">
        <f>'Financial Summary - RDI-RED'!V394*Sheet1!$H167</f>
        <v>0</v>
      </c>
      <c r="W374" s="127"/>
      <c r="X374" s="127">
        <f>'Financial Summary - RDI-RED'!X394*Sheet1!$H167</f>
        <v>0</v>
      </c>
      <c r="Y374" s="127"/>
      <c r="Z374" s="127">
        <f>'Financial Summary - RDI-RED'!Z394*Sheet1!$H167</f>
        <v>0</v>
      </c>
      <c r="AA374" s="127"/>
      <c r="AB374" s="127">
        <f>'Financial Summary - RDI-RED'!AB394*Sheet1!$H167</f>
        <v>0</v>
      </c>
      <c r="AC374" s="127"/>
      <c r="AD374" s="127">
        <f>'Financial Summary - RDI-RED'!AD394*Sheet1!$H167</f>
        <v>0</v>
      </c>
      <c r="AE374" s="127"/>
      <c r="AF374" s="127">
        <f>'Financial Summary - RDI-RED'!AF394*Sheet1!$H167</f>
        <v>0</v>
      </c>
      <c r="AG374" s="127"/>
      <c r="AH374" s="127">
        <f>'Financial Summary - RDI-RED'!AH394*Sheet1!$H167</f>
        <v>0</v>
      </c>
      <c r="AI374" s="127"/>
      <c r="AJ374" s="127">
        <f>'Financial Summary - RDI-RED'!AJ394*Sheet1!$H167</f>
        <v>0</v>
      </c>
      <c r="AK374" s="127"/>
      <c r="AL374" s="127">
        <f>'Financial Summary - RDI-RED'!AL394*Sheet1!$H167</f>
        <v>0</v>
      </c>
      <c r="AM374" s="127"/>
      <c r="AN374" s="127">
        <f>'Financial Summary - RDI-RED'!AN394*Sheet1!$H167</f>
        <v>0</v>
      </c>
      <c r="AO374" s="127"/>
      <c r="AP374" s="127">
        <f>'Financial Summary - RDI-RED'!AP394*Sheet1!$H167</f>
        <v>0</v>
      </c>
      <c r="AQ374" s="127"/>
      <c r="AR374" s="127">
        <f>'Financial Summary - RDI-RED'!AR394*Sheet1!$H167</f>
        <v>0</v>
      </c>
      <c r="AS374" s="127"/>
      <c r="AT374" s="127">
        <f>'Financial Summary - RDI-RED'!AT394*Sheet1!$H167</f>
        <v>0</v>
      </c>
      <c r="AU374" s="127"/>
      <c r="AW374" s="89">
        <f t="shared" si="123"/>
        <v>0</v>
      </c>
      <c r="AX374" s="89"/>
    </row>
    <row r="375" spans="2:50" x14ac:dyDescent="0.35">
      <c r="B375" s="88" t="str">
        <f t="shared" si="122"/>
        <v>Subcontracting costs 6</v>
      </c>
      <c r="C375" s="88"/>
      <c r="D375" s="88"/>
      <c r="E375" s="88"/>
      <c r="F375" s="88"/>
      <c r="G375" s="88"/>
      <c r="H375" s="127">
        <f>'Financial Summary - RDI-RED'!H395*Sheet1!$H168</f>
        <v>0</v>
      </c>
      <c r="I375" s="127"/>
      <c r="J375" s="127">
        <f>'Financial Summary - RDI-RED'!J395*Sheet1!$H168</f>
        <v>0</v>
      </c>
      <c r="K375" s="127"/>
      <c r="L375" s="127">
        <f>'Financial Summary - RDI-RED'!L395*Sheet1!$H168</f>
        <v>0</v>
      </c>
      <c r="M375" s="127"/>
      <c r="N375" s="127">
        <f>'Financial Summary - RDI-RED'!N395*Sheet1!$H168</f>
        <v>0</v>
      </c>
      <c r="O375" s="127"/>
      <c r="P375" s="127">
        <f>'Financial Summary - RDI-RED'!P395*Sheet1!$H168</f>
        <v>0</v>
      </c>
      <c r="Q375" s="127"/>
      <c r="R375" s="127">
        <f>'Financial Summary - RDI-RED'!R395*Sheet1!$H168</f>
        <v>0</v>
      </c>
      <c r="S375" s="127"/>
      <c r="T375" s="127">
        <f>'Financial Summary - RDI-RED'!T395*Sheet1!$H168</f>
        <v>0</v>
      </c>
      <c r="U375" s="127"/>
      <c r="V375" s="127">
        <f>'Financial Summary - RDI-RED'!V395*Sheet1!$H168</f>
        <v>0</v>
      </c>
      <c r="W375" s="127"/>
      <c r="X375" s="127">
        <f>'Financial Summary - RDI-RED'!X395*Sheet1!$H168</f>
        <v>0</v>
      </c>
      <c r="Y375" s="127"/>
      <c r="Z375" s="127">
        <f>'Financial Summary - RDI-RED'!Z395*Sheet1!$H168</f>
        <v>0</v>
      </c>
      <c r="AA375" s="127"/>
      <c r="AB375" s="127">
        <f>'Financial Summary - RDI-RED'!AB395*Sheet1!$H168</f>
        <v>0</v>
      </c>
      <c r="AC375" s="127"/>
      <c r="AD375" s="127">
        <f>'Financial Summary - RDI-RED'!AD395*Sheet1!$H168</f>
        <v>0</v>
      </c>
      <c r="AE375" s="127"/>
      <c r="AF375" s="127">
        <f>'Financial Summary - RDI-RED'!AF395*Sheet1!$H168</f>
        <v>0</v>
      </c>
      <c r="AG375" s="127"/>
      <c r="AH375" s="127">
        <f>'Financial Summary - RDI-RED'!AH395*Sheet1!$H168</f>
        <v>0</v>
      </c>
      <c r="AI375" s="127"/>
      <c r="AJ375" s="127">
        <f>'Financial Summary - RDI-RED'!AJ395*Sheet1!$H168</f>
        <v>0</v>
      </c>
      <c r="AK375" s="127"/>
      <c r="AL375" s="127">
        <f>'Financial Summary - RDI-RED'!AL395*Sheet1!$H168</f>
        <v>0</v>
      </c>
      <c r="AM375" s="127"/>
      <c r="AN375" s="127">
        <f>'Financial Summary - RDI-RED'!AN395*Sheet1!$H168</f>
        <v>0</v>
      </c>
      <c r="AO375" s="127"/>
      <c r="AP375" s="127">
        <f>'Financial Summary - RDI-RED'!AP395*Sheet1!$H168</f>
        <v>0</v>
      </c>
      <c r="AQ375" s="127"/>
      <c r="AR375" s="127">
        <f>'Financial Summary - RDI-RED'!AR395*Sheet1!$H168</f>
        <v>0</v>
      </c>
      <c r="AS375" s="127"/>
      <c r="AT375" s="127">
        <f>'Financial Summary - RDI-RED'!AT395*Sheet1!$H168</f>
        <v>0</v>
      </c>
      <c r="AU375" s="127"/>
      <c r="AW375" s="89">
        <f t="shared" si="123"/>
        <v>0</v>
      </c>
      <c r="AX375" s="89"/>
    </row>
    <row r="376" spans="2:50" x14ac:dyDescent="0.35">
      <c r="B376" s="88" t="str">
        <f t="shared" si="122"/>
        <v>Subcontracting costs 7</v>
      </c>
      <c r="C376" s="88"/>
      <c r="D376" s="88"/>
      <c r="E376" s="88"/>
      <c r="F376" s="88"/>
      <c r="G376" s="88"/>
      <c r="H376" s="127">
        <f>'Financial Summary - RDI-RED'!H396*Sheet1!$H169</f>
        <v>0</v>
      </c>
      <c r="I376" s="127"/>
      <c r="J376" s="127">
        <f>'Financial Summary - RDI-RED'!J396*Sheet1!$H169</f>
        <v>0</v>
      </c>
      <c r="K376" s="127"/>
      <c r="L376" s="127">
        <f>'Financial Summary - RDI-RED'!L396*Sheet1!$H169</f>
        <v>0</v>
      </c>
      <c r="M376" s="127"/>
      <c r="N376" s="127">
        <f>'Financial Summary - RDI-RED'!N396*Sheet1!$H169</f>
        <v>0</v>
      </c>
      <c r="O376" s="127"/>
      <c r="P376" s="127">
        <f>'Financial Summary - RDI-RED'!P396*Sheet1!$H169</f>
        <v>0</v>
      </c>
      <c r="Q376" s="127"/>
      <c r="R376" s="127">
        <f>'Financial Summary - RDI-RED'!R396*Sheet1!$H169</f>
        <v>0</v>
      </c>
      <c r="S376" s="127"/>
      <c r="T376" s="127">
        <f>'Financial Summary - RDI-RED'!T396*Sheet1!$H169</f>
        <v>0</v>
      </c>
      <c r="U376" s="127"/>
      <c r="V376" s="127">
        <f>'Financial Summary - RDI-RED'!V396*Sheet1!$H169</f>
        <v>0</v>
      </c>
      <c r="W376" s="127"/>
      <c r="X376" s="127">
        <f>'Financial Summary - RDI-RED'!X396*Sheet1!$H169</f>
        <v>0</v>
      </c>
      <c r="Y376" s="127"/>
      <c r="Z376" s="127">
        <f>'Financial Summary - RDI-RED'!Z396*Sheet1!$H169</f>
        <v>0</v>
      </c>
      <c r="AA376" s="127"/>
      <c r="AB376" s="127">
        <f>'Financial Summary - RDI-RED'!AB396*Sheet1!$H169</f>
        <v>0</v>
      </c>
      <c r="AC376" s="127"/>
      <c r="AD376" s="127">
        <f>'Financial Summary - RDI-RED'!AD396*Sheet1!$H169</f>
        <v>0</v>
      </c>
      <c r="AE376" s="127"/>
      <c r="AF376" s="127">
        <f>'Financial Summary - RDI-RED'!AF396*Sheet1!$H169</f>
        <v>0</v>
      </c>
      <c r="AG376" s="127"/>
      <c r="AH376" s="127">
        <f>'Financial Summary - RDI-RED'!AH396*Sheet1!$H169</f>
        <v>0</v>
      </c>
      <c r="AI376" s="127"/>
      <c r="AJ376" s="127">
        <f>'Financial Summary - RDI-RED'!AJ396*Sheet1!$H169</f>
        <v>0</v>
      </c>
      <c r="AK376" s="127"/>
      <c r="AL376" s="127">
        <f>'Financial Summary - RDI-RED'!AL396*Sheet1!$H169</f>
        <v>0</v>
      </c>
      <c r="AM376" s="127"/>
      <c r="AN376" s="127">
        <f>'Financial Summary - RDI-RED'!AN396*Sheet1!$H169</f>
        <v>0</v>
      </c>
      <c r="AO376" s="127"/>
      <c r="AP376" s="127">
        <f>'Financial Summary - RDI-RED'!AP396*Sheet1!$H169</f>
        <v>0</v>
      </c>
      <c r="AQ376" s="127"/>
      <c r="AR376" s="127">
        <f>'Financial Summary - RDI-RED'!AR396*Sheet1!$H169</f>
        <v>0</v>
      </c>
      <c r="AS376" s="127"/>
      <c r="AT376" s="127">
        <f>'Financial Summary - RDI-RED'!AT396*Sheet1!$H169</f>
        <v>0</v>
      </c>
      <c r="AU376" s="127"/>
      <c r="AW376" s="89">
        <f t="shared" si="123"/>
        <v>0</v>
      </c>
      <c r="AX376" s="89"/>
    </row>
    <row r="377" spans="2:50" x14ac:dyDescent="0.35">
      <c r="B377" s="88" t="str">
        <f t="shared" si="122"/>
        <v>Subcontracting costs 8</v>
      </c>
      <c r="C377" s="88"/>
      <c r="D377" s="88"/>
      <c r="E377" s="88"/>
      <c r="F377" s="88"/>
      <c r="G377" s="88"/>
      <c r="H377" s="127">
        <f>'Financial Summary - RDI-RED'!H397*Sheet1!$H170</f>
        <v>0</v>
      </c>
      <c r="I377" s="127"/>
      <c r="J377" s="127">
        <f>'Financial Summary - RDI-RED'!J397*Sheet1!$H170</f>
        <v>0</v>
      </c>
      <c r="K377" s="127"/>
      <c r="L377" s="127">
        <f>'Financial Summary - RDI-RED'!L397*Sheet1!$H170</f>
        <v>0</v>
      </c>
      <c r="M377" s="127"/>
      <c r="N377" s="127">
        <f>'Financial Summary - RDI-RED'!N397*Sheet1!$H170</f>
        <v>0</v>
      </c>
      <c r="O377" s="127"/>
      <c r="P377" s="127">
        <f>'Financial Summary - RDI-RED'!P397*Sheet1!$H170</f>
        <v>0</v>
      </c>
      <c r="Q377" s="127"/>
      <c r="R377" s="127">
        <f>'Financial Summary - RDI-RED'!R397*Sheet1!$H170</f>
        <v>0</v>
      </c>
      <c r="S377" s="127"/>
      <c r="T377" s="127">
        <f>'Financial Summary - RDI-RED'!T397*Sheet1!$H170</f>
        <v>0</v>
      </c>
      <c r="U377" s="127"/>
      <c r="V377" s="127">
        <f>'Financial Summary - RDI-RED'!V397*Sheet1!$H170</f>
        <v>0</v>
      </c>
      <c r="W377" s="127"/>
      <c r="X377" s="127">
        <f>'Financial Summary - RDI-RED'!X397*Sheet1!$H170</f>
        <v>0</v>
      </c>
      <c r="Y377" s="127"/>
      <c r="Z377" s="127">
        <f>'Financial Summary - RDI-RED'!Z397*Sheet1!$H170</f>
        <v>0</v>
      </c>
      <c r="AA377" s="127"/>
      <c r="AB377" s="127">
        <f>'Financial Summary - RDI-RED'!AB397*Sheet1!$H170</f>
        <v>0</v>
      </c>
      <c r="AC377" s="127"/>
      <c r="AD377" s="127">
        <f>'Financial Summary - RDI-RED'!AD397*Sheet1!$H170</f>
        <v>0</v>
      </c>
      <c r="AE377" s="127"/>
      <c r="AF377" s="127">
        <f>'Financial Summary - RDI-RED'!AF397*Sheet1!$H170</f>
        <v>0</v>
      </c>
      <c r="AG377" s="127"/>
      <c r="AH377" s="127">
        <f>'Financial Summary - RDI-RED'!AH397*Sheet1!$H170</f>
        <v>0</v>
      </c>
      <c r="AI377" s="127"/>
      <c r="AJ377" s="127">
        <f>'Financial Summary - RDI-RED'!AJ397*Sheet1!$H170</f>
        <v>0</v>
      </c>
      <c r="AK377" s="127"/>
      <c r="AL377" s="127">
        <f>'Financial Summary - RDI-RED'!AL397*Sheet1!$H170</f>
        <v>0</v>
      </c>
      <c r="AM377" s="127"/>
      <c r="AN377" s="127">
        <f>'Financial Summary - RDI-RED'!AN397*Sheet1!$H170</f>
        <v>0</v>
      </c>
      <c r="AO377" s="127"/>
      <c r="AP377" s="127">
        <f>'Financial Summary - RDI-RED'!AP397*Sheet1!$H170</f>
        <v>0</v>
      </c>
      <c r="AQ377" s="127"/>
      <c r="AR377" s="127">
        <f>'Financial Summary - RDI-RED'!AR397*Sheet1!$H170</f>
        <v>0</v>
      </c>
      <c r="AS377" s="127"/>
      <c r="AT377" s="127">
        <f>'Financial Summary - RDI-RED'!AT397*Sheet1!$H170</f>
        <v>0</v>
      </c>
      <c r="AU377" s="127"/>
      <c r="AW377" s="89">
        <f t="shared" si="123"/>
        <v>0</v>
      </c>
      <c r="AX377" s="89"/>
    </row>
    <row r="378" spans="2:50" x14ac:dyDescent="0.35">
      <c r="B378" s="88" t="str">
        <f t="shared" si="122"/>
        <v>Subcontracting costs 9</v>
      </c>
      <c r="C378" s="88"/>
      <c r="D378" s="88"/>
      <c r="E378" s="88"/>
      <c r="F378" s="88"/>
      <c r="G378" s="88"/>
      <c r="H378" s="127">
        <f>'Financial Summary - RDI-RED'!H398*Sheet1!$H171</f>
        <v>0</v>
      </c>
      <c r="I378" s="127"/>
      <c r="J378" s="127">
        <f>'Financial Summary - RDI-RED'!J398*Sheet1!$H171</f>
        <v>0</v>
      </c>
      <c r="K378" s="127"/>
      <c r="L378" s="127">
        <f>'Financial Summary - RDI-RED'!L398*Sheet1!$H171</f>
        <v>0</v>
      </c>
      <c r="M378" s="127"/>
      <c r="N378" s="127">
        <f>'Financial Summary - RDI-RED'!N398*Sheet1!$H171</f>
        <v>0</v>
      </c>
      <c r="O378" s="127"/>
      <c r="P378" s="127">
        <f>'Financial Summary - RDI-RED'!P398*Sheet1!$H171</f>
        <v>0</v>
      </c>
      <c r="Q378" s="127"/>
      <c r="R378" s="127">
        <f>'Financial Summary - RDI-RED'!R398*Sheet1!$H171</f>
        <v>0</v>
      </c>
      <c r="S378" s="127"/>
      <c r="T378" s="127">
        <f>'Financial Summary - RDI-RED'!T398*Sheet1!$H171</f>
        <v>0</v>
      </c>
      <c r="U378" s="127"/>
      <c r="V378" s="127">
        <f>'Financial Summary - RDI-RED'!V398*Sheet1!$H171</f>
        <v>0</v>
      </c>
      <c r="W378" s="127"/>
      <c r="X378" s="127">
        <f>'Financial Summary - RDI-RED'!X398*Sheet1!$H171</f>
        <v>0</v>
      </c>
      <c r="Y378" s="127"/>
      <c r="Z378" s="127">
        <f>'Financial Summary - RDI-RED'!Z398*Sheet1!$H171</f>
        <v>0</v>
      </c>
      <c r="AA378" s="127"/>
      <c r="AB378" s="127">
        <f>'Financial Summary - RDI-RED'!AB398*Sheet1!$H171</f>
        <v>0</v>
      </c>
      <c r="AC378" s="127"/>
      <c r="AD378" s="127">
        <f>'Financial Summary - RDI-RED'!AD398*Sheet1!$H171</f>
        <v>0</v>
      </c>
      <c r="AE378" s="127"/>
      <c r="AF378" s="127">
        <f>'Financial Summary - RDI-RED'!AF398*Sheet1!$H171</f>
        <v>0</v>
      </c>
      <c r="AG378" s="127"/>
      <c r="AH378" s="127">
        <f>'Financial Summary - RDI-RED'!AH398*Sheet1!$H171</f>
        <v>0</v>
      </c>
      <c r="AI378" s="127"/>
      <c r="AJ378" s="127">
        <f>'Financial Summary - RDI-RED'!AJ398*Sheet1!$H171</f>
        <v>0</v>
      </c>
      <c r="AK378" s="127"/>
      <c r="AL378" s="127">
        <f>'Financial Summary - RDI-RED'!AL398*Sheet1!$H171</f>
        <v>0</v>
      </c>
      <c r="AM378" s="127"/>
      <c r="AN378" s="127">
        <f>'Financial Summary - RDI-RED'!AN398*Sheet1!$H171</f>
        <v>0</v>
      </c>
      <c r="AO378" s="127"/>
      <c r="AP378" s="127">
        <f>'Financial Summary - RDI-RED'!AP398*Sheet1!$H171</f>
        <v>0</v>
      </c>
      <c r="AQ378" s="127"/>
      <c r="AR378" s="127">
        <f>'Financial Summary - RDI-RED'!AR398*Sheet1!$H171</f>
        <v>0</v>
      </c>
      <c r="AS378" s="127"/>
      <c r="AT378" s="127">
        <f>'Financial Summary - RDI-RED'!AT398*Sheet1!$H171</f>
        <v>0</v>
      </c>
      <c r="AU378" s="127"/>
      <c r="AW378" s="89">
        <f t="shared" si="123"/>
        <v>0</v>
      </c>
      <c r="AX378" s="89"/>
    </row>
    <row r="379" spans="2:50" x14ac:dyDescent="0.35">
      <c r="B379" s="88" t="str">
        <f t="shared" si="122"/>
        <v>Subcontracting costs 10</v>
      </c>
      <c r="C379" s="88"/>
      <c r="D379" s="88"/>
      <c r="E379" s="88"/>
      <c r="F379" s="88"/>
      <c r="G379" s="88"/>
      <c r="H379" s="127">
        <f>'Financial Summary - RDI-RED'!H399*Sheet1!$H172</f>
        <v>0</v>
      </c>
      <c r="I379" s="127"/>
      <c r="J379" s="127">
        <f>'Financial Summary - RDI-RED'!J399*Sheet1!$H172</f>
        <v>0</v>
      </c>
      <c r="K379" s="127"/>
      <c r="L379" s="127">
        <f>'Financial Summary - RDI-RED'!L399*Sheet1!$H172</f>
        <v>0</v>
      </c>
      <c r="M379" s="127"/>
      <c r="N379" s="127">
        <f>'Financial Summary - RDI-RED'!N399*Sheet1!$H172</f>
        <v>0</v>
      </c>
      <c r="O379" s="127"/>
      <c r="P379" s="127">
        <f>'Financial Summary - RDI-RED'!P399*Sheet1!$H172</f>
        <v>0</v>
      </c>
      <c r="Q379" s="127"/>
      <c r="R379" s="127">
        <f>'Financial Summary - RDI-RED'!R399*Sheet1!$H172</f>
        <v>0</v>
      </c>
      <c r="S379" s="127"/>
      <c r="T379" s="127">
        <f>'Financial Summary - RDI-RED'!T399*Sheet1!$H172</f>
        <v>0</v>
      </c>
      <c r="U379" s="127"/>
      <c r="V379" s="127">
        <f>'Financial Summary - RDI-RED'!V399*Sheet1!$H172</f>
        <v>0</v>
      </c>
      <c r="W379" s="127"/>
      <c r="X379" s="127">
        <f>'Financial Summary - RDI-RED'!X399*Sheet1!$H172</f>
        <v>0</v>
      </c>
      <c r="Y379" s="127"/>
      <c r="Z379" s="127">
        <f>'Financial Summary - RDI-RED'!Z399*Sheet1!$H172</f>
        <v>0</v>
      </c>
      <c r="AA379" s="127"/>
      <c r="AB379" s="127">
        <f>'Financial Summary - RDI-RED'!AB399*Sheet1!$H172</f>
        <v>0</v>
      </c>
      <c r="AC379" s="127"/>
      <c r="AD379" s="127">
        <f>'Financial Summary - RDI-RED'!AD399*Sheet1!$H172</f>
        <v>0</v>
      </c>
      <c r="AE379" s="127"/>
      <c r="AF379" s="127">
        <f>'Financial Summary - RDI-RED'!AF399*Sheet1!$H172</f>
        <v>0</v>
      </c>
      <c r="AG379" s="127"/>
      <c r="AH379" s="127">
        <f>'Financial Summary - RDI-RED'!AH399*Sheet1!$H172</f>
        <v>0</v>
      </c>
      <c r="AI379" s="127"/>
      <c r="AJ379" s="127">
        <f>'Financial Summary - RDI-RED'!AJ399*Sheet1!$H172</f>
        <v>0</v>
      </c>
      <c r="AK379" s="127"/>
      <c r="AL379" s="127">
        <f>'Financial Summary - RDI-RED'!AL399*Sheet1!$H172</f>
        <v>0</v>
      </c>
      <c r="AM379" s="127"/>
      <c r="AN379" s="127">
        <f>'Financial Summary - RDI-RED'!AN399*Sheet1!$H172</f>
        <v>0</v>
      </c>
      <c r="AO379" s="127"/>
      <c r="AP379" s="127">
        <f>'Financial Summary - RDI-RED'!AP399*Sheet1!$H172</f>
        <v>0</v>
      </c>
      <c r="AQ379" s="127"/>
      <c r="AR379" s="127">
        <f>'Financial Summary - RDI-RED'!AR399*Sheet1!$H172</f>
        <v>0</v>
      </c>
      <c r="AS379" s="127"/>
      <c r="AT379" s="127">
        <f>'Financial Summary - RDI-RED'!AT399*Sheet1!$H172</f>
        <v>0</v>
      </c>
      <c r="AU379" s="127"/>
      <c r="AW379" s="89">
        <f t="shared" si="123"/>
        <v>0</v>
      </c>
      <c r="AX379" s="89"/>
    </row>
    <row r="380" spans="2:50" hidden="1" outlineLevel="1" x14ac:dyDescent="0.35">
      <c r="B380" s="88" t="str">
        <f t="shared" si="122"/>
        <v>Subcontracting costs 11</v>
      </c>
      <c r="C380" s="88"/>
      <c r="D380" s="88"/>
      <c r="E380" s="88"/>
      <c r="F380" s="88"/>
      <c r="G380" s="88"/>
      <c r="H380" s="127">
        <f>'Financial Summary - RDI-RED'!H400*Sheet1!$H173</f>
        <v>0</v>
      </c>
      <c r="I380" s="127"/>
      <c r="J380" s="127">
        <f>'Financial Summary - RDI-RED'!J400*Sheet1!$H173</f>
        <v>0</v>
      </c>
      <c r="K380" s="127"/>
      <c r="L380" s="127">
        <f>'Financial Summary - RDI-RED'!L400*Sheet1!$H173</f>
        <v>0</v>
      </c>
      <c r="M380" s="127"/>
      <c r="N380" s="127">
        <f>'Financial Summary - RDI-RED'!N400*Sheet1!$H173</f>
        <v>0</v>
      </c>
      <c r="O380" s="127"/>
      <c r="P380" s="127">
        <f>'Financial Summary - RDI-RED'!P400*Sheet1!$H173</f>
        <v>0</v>
      </c>
      <c r="Q380" s="127"/>
      <c r="R380" s="127">
        <f>'Financial Summary - RDI-RED'!R400*Sheet1!$H173</f>
        <v>0</v>
      </c>
      <c r="S380" s="127"/>
      <c r="T380" s="127">
        <f>'Financial Summary - RDI-RED'!T400*Sheet1!$H173</f>
        <v>0</v>
      </c>
      <c r="U380" s="127"/>
      <c r="V380" s="127">
        <f>'Financial Summary - RDI-RED'!V400*Sheet1!$H173</f>
        <v>0</v>
      </c>
      <c r="W380" s="127"/>
      <c r="X380" s="127">
        <f>'Financial Summary - RDI-RED'!X400*Sheet1!$H173</f>
        <v>0</v>
      </c>
      <c r="Y380" s="127"/>
      <c r="Z380" s="127">
        <f>'Financial Summary - RDI-RED'!Z400*Sheet1!$H173</f>
        <v>0</v>
      </c>
      <c r="AA380" s="127"/>
      <c r="AB380" s="127">
        <f>'Financial Summary - RDI-RED'!AB400*Sheet1!$H173</f>
        <v>0</v>
      </c>
      <c r="AC380" s="127"/>
      <c r="AD380" s="127">
        <f>'Financial Summary - RDI-RED'!AD400*Sheet1!$H173</f>
        <v>0</v>
      </c>
      <c r="AE380" s="127"/>
      <c r="AF380" s="127">
        <f>'Financial Summary - RDI-RED'!AF400*Sheet1!$H173</f>
        <v>0</v>
      </c>
      <c r="AG380" s="127"/>
      <c r="AH380" s="127">
        <f>'Financial Summary - RDI-RED'!AH400*Sheet1!$H173</f>
        <v>0</v>
      </c>
      <c r="AI380" s="127"/>
      <c r="AJ380" s="127">
        <f>'Financial Summary - RDI-RED'!AJ400*Sheet1!$H173</f>
        <v>0</v>
      </c>
      <c r="AK380" s="127"/>
      <c r="AL380" s="127">
        <f>'Financial Summary - RDI-RED'!AL400*Sheet1!$H173</f>
        <v>0</v>
      </c>
      <c r="AM380" s="127"/>
      <c r="AN380" s="127">
        <f>'Financial Summary - RDI-RED'!AN400*Sheet1!$H173</f>
        <v>0</v>
      </c>
      <c r="AO380" s="127"/>
      <c r="AP380" s="127">
        <f>'Financial Summary - RDI-RED'!AP400*Sheet1!$H173</f>
        <v>0</v>
      </c>
      <c r="AQ380" s="127"/>
      <c r="AR380" s="127">
        <f>'Financial Summary - RDI-RED'!AR400*Sheet1!$H173</f>
        <v>0</v>
      </c>
      <c r="AS380" s="127"/>
      <c r="AT380" s="127">
        <f>'Financial Summary - RDI-RED'!AT400*Sheet1!$H173</f>
        <v>0</v>
      </c>
      <c r="AU380" s="127"/>
      <c r="AW380" s="89">
        <f t="shared" si="123"/>
        <v>0</v>
      </c>
      <c r="AX380" s="89"/>
    </row>
    <row r="381" spans="2:50" hidden="1" outlineLevel="1" x14ac:dyDescent="0.35">
      <c r="B381" s="88" t="str">
        <f t="shared" si="122"/>
        <v>Subcontracting costs 12</v>
      </c>
      <c r="C381" s="88"/>
      <c r="D381" s="88"/>
      <c r="E381" s="88"/>
      <c r="F381" s="88"/>
      <c r="G381" s="88"/>
      <c r="H381" s="127">
        <f>'Financial Summary - RDI-RED'!H401*Sheet1!$H174</f>
        <v>0</v>
      </c>
      <c r="I381" s="127"/>
      <c r="J381" s="127">
        <f>'Financial Summary - RDI-RED'!J401*Sheet1!$H174</f>
        <v>0</v>
      </c>
      <c r="K381" s="127"/>
      <c r="L381" s="127">
        <f>'Financial Summary - RDI-RED'!L401*Sheet1!$H174</f>
        <v>0</v>
      </c>
      <c r="M381" s="127"/>
      <c r="N381" s="127">
        <f>'Financial Summary - RDI-RED'!N401*Sheet1!$H174</f>
        <v>0</v>
      </c>
      <c r="O381" s="127"/>
      <c r="P381" s="127">
        <f>'Financial Summary - RDI-RED'!P401*Sheet1!$H174</f>
        <v>0</v>
      </c>
      <c r="Q381" s="127"/>
      <c r="R381" s="127">
        <f>'Financial Summary - RDI-RED'!R401*Sheet1!$H174</f>
        <v>0</v>
      </c>
      <c r="S381" s="127"/>
      <c r="T381" s="127">
        <f>'Financial Summary - RDI-RED'!T401*Sheet1!$H174</f>
        <v>0</v>
      </c>
      <c r="U381" s="127"/>
      <c r="V381" s="127">
        <f>'Financial Summary - RDI-RED'!V401*Sheet1!$H174</f>
        <v>0</v>
      </c>
      <c r="W381" s="127"/>
      <c r="X381" s="127">
        <f>'Financial Summary - RDI-RED'!X401*Sheet1!$H174</f>
        <v>0</v>
      </c>
      <c r="Y381" s="127"/>
      <c r="Z381" s="127">
        <f>'Financial Summary - RDI-RED'!Z401*Sheet1!$H174</f>
        <v>0</v>
      </c>
      <c r="AA381" s="127"/>
      <c r="AB381" s="127">
        <f>'Financial Summary - RDI-RED'!AB401*Sheet1!$H174</f>
        <v>0</v>
      </c>
      <c r="AC381" s="127"/>
      <c r="AD381" s="127">
        <f>'Financial Summary - RDI-RED'!AD401*Sheet1!$H174</f>
        <v>0</v>
      </c>
      <c r="AE381" s="127"/>
      <c r="AF381" s="127">
        <f>'Financial Summary - RDI-RED'!AF401*Sheet1!$H174</f>
        <v>0</v>
      </c>
      <c r="AG381" s="127"/>
      <c r="AH381" s="127">
        <f>'Financial Summary - RDI-RED'!AH401*Sheet1!$H174</f>
        <v>0</v>
      </c>
      <c r="AI381" s="127"/>
      <c r="AJ381" s="127">
        <f>'Financial Summary - RDI-RED'!AJ401*Sheet1!$H174</f>
        <v>0</v>
      </c>
      <c r="AK381" s="127"/>
      <c r="AL381" s="127">
        <f>'Financial Summary - RDI-RED'!AL401*Sheet1!$H174</f>
        <v>0</v>
      </c>
      <c r="AM381" s="127"/>
      <c r="AN381" s="127">
        <f>'Financial Summary - RDI-RED'!AN401*Sheet1!$H174</f>
        <v>0</v>
      </c>
      <c r="AO381" s="127"/>
      <c r="AP381" s="127">
        <f>'Financial Summary - RDI-RED'!AP401*Sheet1!$H174</f>
        <v>0</v>
      </c>
      <c r="AQ381" s="127"/>
      <c r="AR381" s="127">
        <f>'Financial Summary - RDI-RED'!AR401*Sheet1!$H174</f>
        <v>0</v>
      </c>
      <c r="AS381" s="127"/>
      <c r="AT381" s="127">
        <f>'Financial Summary - RDI-RED'!AT401*Sheet1!$H174</f>
        <v>0</v>
      </c>
      <c r="AU381" s="127"/>
      <c r="AW381" s="89">
        <f t="shared" si="123"/>
        <v>0</v>
      </c>
      <c r="AX381" s="89"/>
    </row>
    <row r="382" spans="2:50" hidden="1" outlineLevel="1" x14ac:dyDescent="0.35">
      <c r="B382" s="88" t="str">
        <f t="shared" si="122"/>
        <v>Subcontracting costs 13</v>
      </c>
      <c r="C382" s="88"/>
      <c r="D382" s="88"/>
      <c r="E382" s="88"/>
      <c r="F382" s="88"/>
      <c r="G382" s="88"/>
      <c r="H382" s="127">
        <f>'Financial Summary - RDI-RED'!H402*Sheet1!$H175</f>
        <v>0</v>
      </c>
      <c r="I382" s="127"/>
      <c r="J382" s="127">
        <f>'Financial Summary - RDI-RED'!J402*Sheet1!$H175</f>
        <v>0</v>
      </c>
      <c r="K382" s="127"/>
      <c r="L382" s="127">
        <f>'Financial Summary - RDI-RED'!L402*Sheet1!$H175</f>
        <v>0</v>
      </c>
      <c r="M382" s="127"/>
      <c r="N382" s="127">
        <f>'Financial Summary - RDI-RED'!N402*Sheet1!$H175</f>
        <v>0</v>
      </c>
      <c r="O382" s="127"/>
      <c r="P382" s="127">
        <f>'Financial Summary - RDI-RED'!P402*Sheet1!$H175</f>
        <v>0</v>
      </c>
      <c r="Q382" s="127"/>
      <c r="R382" s="127">
        <f>'Financial Summary - RDI-RED'!R402*Sheet1!$H175</f>
        <v>0</v>
      </c>
      <c r="S382" s="127"/>
      <c r="T382" s="127">
        <f>'Financial Summary - RDI-RED'!T402*Sheet1!$H175</f>
        <v>0</v>
      </c>
      <c r="U382" s="127"/>
      <c r="V382" s="127">
        <f>'Financial Summary - RDI-RED'!V402*Sheet1!$H175</f>
        <v>0</v>
      </c>
      <c r="W382" s="127"/>
      <c r="X382" s="127">
        <f>'Financial Summary - RDI-RED'!X402*Sheet1!$H175</f>
        <v>0</v>
      </c>
      <c r="Y382" s="127"/>
      <c r="Z382" s="127">
        <f>'Financial Summary - RDI-RED'!Z402*Sheet1!$H175</f>
        <v>0</v>
      </c>
      <c r="AA382" s="127"/>
      <c r="AB382" s="127">
        <f>'Financial Summary - RDI-RED'!AB402*Sheet1!$H175</f>
        <v>0</v>
      </c>
      <c r="AC382" s="127"/>
      <c r="AD382" s="127">
        <f>'Financial Summary - RDI-RED'!AD402*Sheet1!$H175</f>
        <v>0</v>
      </c>
      <c r="AE382" s="127"/>
      <c r="AF382" s="127">
        <f>'Financial Summary - RDI-RED'!AF402*Sheet1!$H175</f>
        <v>0</v>
      </c>
      <c r="AG382" s="127"/>
      <c r="AH382" s="127">
        <f>'Financial Summary - RDI-RED'!AH402*Sheet1!$H175</f>
        <v>0</v>
      </c>
      <c r="AI382" s="127"/>
      <c r="AJ382" s="127">
        <f>'Financial Summary - RDI-RED'!AJ402*Sheet1!$H175</f>
        <v>0</v>
      </c>
      <c r="AK382" s="127"/>
      <c r="AL382" s="127">
        <f>'Financial Summary - RDI-RED'!AL402*Sheet1!$H175</f>
        <v>0</v>
      </c>
      <c r="AM382" s="127"/>
      <c r="AN382" s="127">
        <f>'Financial Summary - RDI-RED'!AN402*Sheet1!$H175</f>
        <v>0</v>
      </c>
      <c r="AO382" s="127"/>
      <c r="AP382" s="127">
        <f>'Financial Summary - RDI-RED'!AP402*Sheet1!$H175</f>
        <v>0</v>
      </c>
      <c r="AQ382" s="127"/>
      <c r="AR382" s="127">
        <f>'Financial Summary - RDI-RED'!AR402*Sheet1!$H175</f>
        <v>0</v>
      </c>
      <c r="AS382" s="127"/>
      <c r="AT382" s="127">
        <f>'Financial Summary - RDI-RED'!AT402*Sheet1!$H175</f>
        <v>0</v>
      </c>
      <c r="AU382" s="127"/>
      <c r="AW382" s="89">
        <f t="shared" si="123"/>
        <v>0</v>
      </c>
      <c r="AX382" s="89"/>
    </row>
    <row r="383" spans="2:50" hidden="1" outlineLevel="1" x14ac:dyDescent="0.35">
      <c r="B383" s="88" t="str">
        <f t="shared" si="122"/>
        <v>Subcontracting costs 14</v>
      </c>
      <c r="C383" s="88"/>
      <c r="D383" s="88"/>
      <c r="E383" s="88"/>
      <c r="F383" s="88"/>
      <c r="G383" s="88"/>
      <c r="H383" s="127">
        <f>'Financial Summary - RDI-RED'!H403*Sheet1!$H176</f>
        <v>0</v>
      </c>
      <c r="I383" s="127"/>
      <c r="J383" s="127">
        <f>'Financial Summary - RDI-RED'!J403*Sheet1!$H176</f>
        <v>0</v>
      </c>
      <c r="K383" s="127"/>
      <c r="L383" s="127">
        <f>'Financial Summary - RDI-RED'!L403*Sheet1!$H176</f>
        <v>0</v>
      </c>
      <c r="M383" s="127"/>
      <c r="N383" s="127">
        <f>'Financial Summary - RDI-RED'!N403*Sheet1!$H176</f>
        <v>0</v>
      </c>
      <c r="O383" s="127"/>
      <c r="P383" s="127">
        <f>'Financial Summary - RDI-RED'!P403*Sheet1!$H176</f>
        <v>0</v>
      </c>
      <c r="Q383" s="127"/>
      <c r="R383" s="127">
        <f>'Financial Summary - RDI-RED'!R403*Sheet1!$H176</f>
        <v>0</v>
      </c>
      <c r="S383" s="127"/>
      <c r="T383" s="127">
        <f>'Financial Summary - RDI-RED'!T403*Sheet1!$H176</f>
        <v>0</v>
      </c>
      <c r="U383" s="127"/>
      <c r="V383" s="127">
        <f>'Financial Summary - RDI-RED'!V403*Sheet1!$H176</f>
        <v>0</v>
      </c>
      <c r="W383" s="127"/>
      <c r="X383" s="127">
        <f>'Financial Summary - RDI-RED'!X403*Sheet1!$H176</f>
        <v>0</v>
      </c>
      <c r="Y383" s="127"/>
      <c r="Z383" s="127">
        <f>'Financial Summary - RDI-RED'!Z403*Sheet1!$H176</f>
        <v>0</v>
      </c>
      <c r="AA383" s="127"/>
      <c r="AB383" s="127">
        <f>'Financial Summary - RDI-RED'!AB403*Sheet1!$H176</f>
        <v>0</v>
      </c>
      <c r="AC383" s="127"/>
      <c r="AD383" s="127">
        <f>'Financial Summary - RDI-RED'!AD403*Sheet1!$H176</f>
        <v>0</v>
      </c>
      <c r="AE383" s="127"/>
      <c r="AF383" s="127">
        <f>'Financial Summary - RDI-RED'!AF403*Sheet1!$H176</f>
        <v>0</v>
      </c>
      <c r="AG383" s="127"/>
      <c r="AH383" s="127">
        <f>'Financial Summary - RDI-RED'!AH403*Sheet1!$H176</f>
        <v>0</v>
      </c>
      <c r="AI383" s="127"/>
      <c r="AJ383" s="127">
        <f>'Financial Summary - RDI-RED'!AJ403*Sheet1!$H176</f>
        <v>0</v>
      </c>
      <c r="AK383" s="127"/>
      <c r="AL383" s="127">
        <f>'Financial Summary - RDI-RED'!AL403*Sheet1!$H176</f>
        <v>0</v>
      </c>
      <c r="AM383" s="127"/>
      <c r="AN383" s="127">
        <f>'Financial Summary - RDI-RED'!AN403*Sheet1!$H176</f>
        <v>0</v>
      </c>
      <c r="AO383" s="127"/>
      <c r="AP383" s="127">
        <f>'Financial Summary - RDI-RED'!AP403*Sheet1!$H176</f>
        <v>0</v>
      </c>
      <c r="AQ383" s="127"/>
      <c r="AR383" s="127">
        <f>'Financial Summary - RDI-RED'!AR403*Sheet1!$H176</f>
        <v>0</v>
      </c>
      <c r="AS383" s="127"/>
      <c r="AT383" s="127">
        <f>'Financial Summary - RDI-RED'!AT403*Sheet1!$H176</f>
        <v>0</v>
      </c>
      <c r="AU383" s="127"/>
      <c r="AW383" s="89">
        <f t="shared" si="123"/>
        <v>0</v>
      </c>
      <c r="AX383" s="89"/>
    </row>
    <row r="384" spans="2:50" hidden="1" outlineLevel="1" x14ac:dyDescent="0.35">
      <c r="B384" s="88" t="str">
        <f t="shared" si="122"/>
        <v>Subcontracting costs 15</v>
      </c>
      <c r="C384" s="88"/>
      <c r="D384" s="88"/>
      <c r="E384" s="88"/>
      <c r="F384" s="88"/>
      <c r="G384" s="88"/>
      <c r="H384" s="127">
        <f>'Financial Summary - RDI-RED'!H404*Sheet1!$H177</f>
        <v>0</v>
      </c>
      <c r="I384" s="127"/>
      <c r="J384" s="127">
        <f>'Financial Summary - RDI-RED'!J404*Sheet1!$H177</f>
        <v>0</v>
      </c>
      <c r="K384" s="127"/>
      <c r="L384" s="127">
        <f>'Financial Summary - RDI-RED'!L404*Sheet1!$H177</f>
        <v>0</v>
      </c>
      <c r="M384" s="127"/>
      <c r="N384" s="127">
        <f>'Financial Summary - RDI-RED'!N404*Sheet1!$H177</f>
        <v>0</v>
      </c>
      <c r="O384" s="127"/>
      <c r="P384" s="127">
        <f>'Financial Summary - RDI-RED'!P404*Sheet1!$H177</f>
        <v>0</v>
      </c>
      <c r="Q384" s="127"/>
      <c r="R384" s="127">
        <f>'Financial Summary - RDI-RED'!R404*Sheet1!$H177</f>
        <v>0</v>
      </c>
      <c r="S384" s="127"/>
      <c r="T384" s="127">
        <f>'Financial Summary - RDI-RED'!T404*Sheet1!$H177</f>
        <v>0</v>
      </c>
      <c r="U384" s="127"/>
      <c r="V384" s="127">
        <f>'Financial Summary - RDI-RED'!V404*Sheet1!$H177</f>
        <v>0</v>
      </c>
      <c r="W384" s="127"/>
      <c r="X384" s="127">
        <f>'Financial Summary - RDI-RED'!X404*Sheet1!$H177</f>
        <v>0</v>
      </c>
      <c r="Y384" s="127"/>
      <c r="Z384" s="127">
        <f>'Financial Summary - RDI-RED'!Z404*Sheet1!$H177</f>
        <v>0</v>
      </c>
      <c r="AA384" s="127"/>
      <c r="AB384" s="127">
        <f>'Financial Summary - RDI-RED'!AB404*Sheet1!$H177</f>
        <v>0</v>
      </c>
      <c r="AC384" s="127"/>
      <c r="AD384" s="127">
        <f>'Financial Summary - RDI-RED'!AD404*Sheet1!$H177</f>
        <v>0</v>
      </c>
      <c r="AE384" s="127"/>
      <c r="AF384" s="127">
        <f>'Financial Summary - RDI-RED'!AF404*Sheet1!$H177</f>
        <v>0</v>
      </c>
      <c r="AG384" s="127"/>
      <c r="AH384" s="127">
        <f>'Financial Summary - RDI-RED'!AH404*Sheet1!$H177</f>
        <v>0</v>
      </c>
      <c r="AI384" s="127"/>
      <c r="AJ384" s="127">
        <f>'Financial Summary - RDI-RED'!AJ404*Sheet1!$H177</f>
        <v>0</v>
      </c>
      <c r="AK384" s="127"/>
      <c r="AL384" s="127">
        <f>'Financial Summary - RDI-RED'!AL404*Sheet1!$H177</f>
        <v>0</v>
      </c>
      <c r="AM384" s="127"/>
      <c r="AN384" s="127">
        <f>'Financial Summary - RDI-RED'!AN404*Sheet1!$H177</f>
        <v>0</v>
      </c>
      <c r="AO384" s="127"/>
      <c r="AP384" s="127">
        <f>'Financial Summary - RDI-RED'!AP404*Sheet1!$H177</f>
        <v>0</v>
      </c>
      <c r="AQ384" s="127"/>
      <c r="AR384" s="127">
        <f>'Financial Summary - RDI-RED'!AR404*Sheet1!$H177</f>
        <v>0</v>
      </c>
      <c r="AS384" s="127"/>
      <c r="AT384" s="127">
        <f>'Financial Summary - RDI-RED'!AT404*Sheet1!$H177</f>
        <v>0</v>
      </c>
      <c r="AU384" s="127"/>
      <c r="AW384" s="89">
        <f t="shared" si="123"/>
        <v>0</v>
      </c>
      <c r="AX384" s="89"/>
    </row>
    <row r="385" spans="2:50" hidden="1" outlineLevel="1" x14ac:dyDescent="0.35">
      <c r="B385" s="88" t="str">
        <f t="shared" si="122"/>
        <v>Subcontracting costs 16</v>
      </c>
      <c r="C385" s="88"/>
      <c r="D385" s="88"/>
      <c r="E385" s="88"/>
      <c r="F385" s="88"/>
      <c r="G385" s="88"/>
      <c r="H385" s="127">
        <f>'Financial Summary - RDI-RED'!H405*Sheet1!$H178</f>
        <v>0</v>
      </c>
      <c r="I385" s="127"/>
      <c r="J385" s="127">
        <f>'Financial Summary - RDI-RED'!J405*Sheet1!$H178</f>
        <v>0</v>
      </c>
      <c r="K385" s="127"/>
      <c r="L385" s="127">
        <f>'Financial Summary - RDI-RED'!L405*Sheet1!$H178</f>
        <v>0</v>
      </c>
      <c r="M385" s="127"/>
      <c r="N385" s="127">
        <f>'Financial Summary - RDI-RED'!N405*Sheet1!$H178</f>
        <v>0</v>
      </c>
      <c r="O385" s="127"/>
      <c r="P385" s="127">
        <f>'Financial Summary - RDI-RED'!P405*Sheet1!$H178</f>
        <v>0</v>
      </c>
      <c r="Q385" s="127"/>
      <c r="R385" s="127">
        <f>'Financial Summary - RDI-RED'!R405*Sheet1!$H178</f>
        <v>0</v>
      </c>
      <c r="S385" s="127"/>
      <c r="T385" s="127">
        <f>'Financial Summary - RDI-RED'!T405*Sheet1!$H178</f>
        <v>0</v>
      </c>
      <c r="U385" s="127"/>
      <c r="V385" s="127">
        <f>'Financial Summary - RDI-RED'!V405*Sheet1!$H178</f>
        <v>0</v>
      </c>
      <c r="W385" s="127"/>
      <c r="X385" s="127">
        <f>'Financial Summary - RDI-RED'!X405*Sheet1!$H178</f>
        <v>0</v>
      </c>
      <c r="Y385" s="127"/>
      <c r="Z385" s="127">
        <f>'Financial Summary - RDI-RED'!Z405*Sheet1!$H178</f>
        <v>0</v>
      </c>
      <c r="AA385" s="127"/>
      <c r="AB385" s="127">
        <f>'Financial Summary - RDI-RED'!AB405*Sheet1!$H178</f>
        <v>0</v>
      </c>
      <c r="AC385" s="127"/>
      <c r="AD385" s="127">
        <f>'Financial Summary - RDI-RED'!AD405*Sheet1!$H178</f>
        <v>0</v>
      </c>
      <c r="AE385" s="127"/>
      <c r="AF385" s="127">
        <f>'Financial Summary - RDI-RED'!AF405*Sheet1!$H178</f>
        <v>0</v>
      </c>
      <c r="AG385" s="127"/>
      <c r="AH385" s="127">
        <f>'Financial Summary - RDI-RED'!AH405*Sheet1!$H178</f>
        <v>0</v>
      </c>
      <c r="AI385" s="127"/>
      <c r="AJ385" s="127">
        <f>'Financial Summary - RDI-RED'!AJ405*Sheet1!$H178</f>
        <v>0</v>
      </c>
      <c r="AK385" s="127"/>
      <c r="AL385" s="127">
        <f>'Financial Summary - RDI-RED'!AL405*Sheet1!$H178</f>
        <v>0</v>
      </c>
      <c r="AM385" s="127"/>
      <c r="AN385" s="127">
        <f>'Financial Summary - RDI-RED'!AN405*Sheet1!$H178</f>
        <v>0</v>
      </c>
      <c r="AO385" s="127"/>
      <c r="AP385" s="127">
        <f>'Financial Summary - RDI-RED'!AP405*Sheet1!$H178</f>
        <v>0</v>
      </c>
      <c r="AQ385" s="127"/>
      <c r="AR385" s="127">
        <f>'Financial Summary - RDI-RED'!AR405*Sheet1!$H178</f>
        <v>0</v>
      </c>
      <c r="AS385" s="127"/>
      <c r="AT385" s="127">
        <f>'Financial Summary - RDI-RED'!AT405*Sheet1!$H178</f>
        <v>0</v>
      </c>
      <c r="AU385" s="127"/>
      <c r="AW385" s="89">
        <f t="shared" si="123"/>
        <v>0</v>
      </c>
      <c r="AX385" s="89"/>
    </row>
    <row r="386" spans="2:50" hidden="1" outlineLevel="1" x14ac:dyDescent="0.35">
      <c r="B386" s="88" t="str">
        <f t="shared" si="122"/>
        <v>Subcontracting costs 17</v>
      </c>
      <c r="C386" s="88"/>
      <c r="D386" s="88"/>
      <c r="E386" s="88"/>
      <c r="F386" s="88"/>
      <c r="G386" s="88"/>
      <c r="H386" s="127">
        <f>'Financial Summary - RDI-RED'!H406*Sheet1!$H179</f>
        <v>0</v>
      </c>
      <c r="I386" s="127"/>
      <c r="J386" s="127">
        <f>'Financial Summary - RDI-RED'!J406*Sheet1!$H179</f>
        <v>0</v>
      </c>
      <c r="K386" s="127"/>
      <c r="L386" s="127">
        <f>'Financial Summary - RDI-RED'!L406*Sheet1!$H179</f>
        <v>0</v>
      </c>
      <c r="M386" s="127"/>
      <c r="N386" s="127">
        <f>'Financial Summary - RDI-RED'!N406*Sheet1!$H179</f>
        <v>0</v>
      </c>
      <c r="O386" s="127"/>
      <c r="P386" s="127">
        <f>'Financial Summary - RDI-RED'!P406*Sheet1!$H179</f>
        <v>0</v>
      </c>
      <c r="Q386" s="127"/>
      <c r="R386" s="127">
        <f>'Financial Summary - RDI-RED'!R406*Sheet1!$H179</f>
        <v>0</v>
      </c>
      <c r="S386" s="127"/>
      <c r="T386" s="127">
        <f>'Financial Summary - RDI-RED'!T406*Sheet1!$H179</f>
        <v>0</v>
      </c>
      <c r="U386" s="127"/>
      <c r="V386" s="127">
        <f>'Financial Summary - RDI-RED'!V406*Sheet1!$H179</f>
        <v>0</v>
      </c>
      <c r="W386" s="127"/>
      <c r="X386" s="127">
        <f>'Financial Summary - RDI-RED'!X406*Sheet1!$H179</f>
        <v>0</v>
      </c>
      <c r="Y386" s="127"/>
      <c r="Z386" s="127">
        <f>'Financial Summary - RDI-RED'!Z406*Sheet1!$H179</f>
        <v>0</v>
      </c>
      <c r="AA386" s="127"/>
      <c r="AB386" s="127">
        <f>'Financial Summary - RDI-RED'!AB406*Sheet1!$H179</f>
        <v>0</v>
      </c>
      <c r="AC386" s="127"/>
      <c r="AD386" s="127">
        <f>'Financial Summary - RDI-RED'!AD406*Sheet1!$H179</f>
        <v>0</v>
      </c>
      <c r="AE386" s="127"/>
      <c r="AF386" s="127">
        <f>'Financial Summary - RDI-RED'!AF406*Sheet1!$H179</f>
        <v>0</v>
      </c>
      <c r="AG386" s="127"/>
      <c r="AH386" s="127">
        <f>'Financial Summary - RDI-RED'!AH406*Sheet1!$H179</f>
        <v>0</v>
      </c>
      <c r="AI386" s="127"/>
      <c r="AJ386" s="127">
        <f>'Financial Summary - RDI-RED'!AJ406*Sheet1!$H179</f>
        <v>0</v>
      </c>
      <c r="AK386" s="127"/>
      <c r="AL386" s="127">
        <f>'Financial Summary - RDI-RED'!AL406*Sheet1!$H179</f>
        <v>0</v>
      </c>
      <c r="AM386" s="127"/>
      <c r="AN386" s="127">
        <f>'Financial Summary - RDI-RED'!AN406*Sheet1!$H179</f>
        <v>0</v>
      </c>
      <c r="AO386" s="127"/>
      <c r="AP386" s="127">
        <f>'Financial Summary - RDI-RED'!AP406*Sheet1!$H179</f>
        <v>0</v>
      </c>
      <c r="AQ386" s="127"/>
      <c r="AR386" s="127">
        <f>'Financial Summary - RDI-RED'!AR406*Sheet1!$H179</f>
        <v>0</v>
      </c>
      <c r="AS386" s="127"/>
      <c r="AT386" s="127">
        <f>'Financial Summary - RDI-RED'!AT406*Sheet1!$H179</f>
        <v>0</v>
      </c>
      <c r="AU386" s="127"/>
      <c r="AW386" s="89">
        <f t="shared" si="123"/>
        <v>0</v>
      </c>
      <c r="AX386" s="89"/>
    </row>
    <row r="387" spans="2:50" hidden="1" outlineLevel="1" x14ac:dyDescent="0.35">
      <c r="B387" s="88" t="str">
        <f t="shared" si="122"/>
        <v>Subcontracting costs 18</v>
      </c>
      <c r="C387" s="88"/>
      <c r="D387" s="88"/>
      <c r="E387" s="88"/>
      <c r="F387" s="88"/>
      <c r="G387" s="88"/>
      <c r="H387" s="127">
        <f>'Financial Summary - RDI-RED'!H407*Sheet1!$H180</f>
        <v>0</v>
      </c>
      <c r="I387" s="127"/>
      <c r="J387" s="127">
        <f>'Financial Summary - RDI-RED'!J407*Sheet1!$H180</f>
        <v>0</v>
      </c>
      <c r="K387" s="127"/>
      <c r="L387" s="127">
        <f>'Financial Summary - RDI-RED'!L407*Sheet1!$H180</f>
        <v>0</v>
      </c>
      <c r="M387" s="127"/>
      <c r="N387" s="127">
        <f>'Financial Summary - RDI-RED'!N407*Sheet1!$H180</f>
        <v>0</v>
      </c>
      <c r="O387" s="127"/>
      <c r="P387" s="127">
        <f>'Financial Summary - RDI-RED'!P407*Sheet1!$H180</f>
        <v>0</v>
      </c>
      <c r="Q387" s="127"/>
      <c r="R387" s="127">
        <f>'Financial Summary - RDI-RED'!R407*Sheet1!$H180</f>
        <v>0</v>
      </c>
      <c r="S387" s="127"/>
      <c r="T387" s="127">
        <f>'Financial Summary - RDI-RED'!T407*Sheet1!$H180</f>
        <v>0</v>
      </c>
      <c r="U387" s="127"/>
      <c r="V387" s="127">
        <f>'Financial Summary - RDI-RED'!V407*Sheet1!$H180</f>
        <v>0</v>
      </c>
      <c r="W387" s="127"/>
      <c r="X387" s="127">
        <f>'Financial Summary - RDI-RED'!X407*Sheet1!$H180</f>
        <v>0</v>
      </c>
      <c r="Y387" s="127"/>
      <c r="Z387" s="127">
        <f>'Financial Summary - RDI-RED'!Z407*Sheet1!$H180</f>
        <v>0</v>
      </c>
      <c r="AA387" s="127"/>
      <c r="AB387" s="127">
        <f>'Financial Summary - RDI-RED'!AB407*Sheet1!$H180</f>
        <v>0</v>
      </c>
      <c r="AC387" s="127"/>
      <c r="AD387" s="127">
        <f>'Financial Summary - RDI-RED'!AD407*Sheet1!$H180</f>
        <v>0</v>
      </c>
      <c r="AE387" s="127"/>
      <c r="AF387" s="127">
        <f>'Financial Summary - RDI-RED'!AF407*Sheet1!$H180</f>
        <v>0</v>
      </c>
      <c r="AG387" s="127"/>
      <c r="AH387" s="127">
        <f>'Financial Summary - RDI-RED'!AH407*Sheet1!$H180</f>
        <v>0</v>
      </c>
      <c r="AI387" s="127"/>
      <c r="AJ387" s="127">
        <f>'Financial Summary - RDI-RED'!AJ407*Sheet1!$H180</f>
        <v>0</v>
      </c>
      <c r="AK387" s="127"/>
      <c r="AL387" s="127">
        <f>'Financial Summary - RDI-RED'!AL407*Sheet1!$H180</f>
        <v>0</v>
      </c>
      <c r="AM387" s="127"/>
      <c r="AN387" s="127">
        <f>'Financial Summary - RDI-RED'!AN407*Sheet1!$H180</f>
        <v>0</v>
      </c>
      <c r="AO387" s="127"/>
      <c r="AP387" s="127">
        <f>'Financial Summary - RDI-RED'!AP407*Sheet1!$H180</f>
        <v>0</v>
      </c>
      <c r="AQ387" s="127"/>
      <c r="AR387" s="127">
        <f>'Financial Summary - RDI-RED'!AR407*Sheet1!$H180</f>
        <v>0</v>
      </c>
      <c r="AS387" s="127"/>
      <c r="AT387" s="127">
        <f>'Financial Summary - RDI-RED'!AT407*Sheet1!$H180</f>
        <v>0</v>
      </c>
      <c r="AU387" s="127"/>
      <c r="AW387" s="89">
        <f t="shared" si="123"/>
        <v>0</v>
      </c>
      <c r="AX387" s="89"/>
    </row>
    <row r="388" spans="2:50" hidden="1" outlineLevel="1" x14ac:dyDescent="0.35">
      <c r="B388" s="88" t="str">
        <f t="shared" si="122"/>
        <v>Subcontracting costs 19</v>
      </c>
      <c r="C388" s="88"/>
      <c r="D388" s="88"/>
      <c r="E388" s="88"/>
      <c r="F388" s="88"/>
      <c r="G388" s="88"/>
      <c r="H388" s="127">
        <f>'Financial Summary - RDI-RED'!H408*Sheet1!$H181</f>
        <v>0</v>
      </c>
      <c r="I388" s="127"/>
      <c r="J388" s="127">
        <f>'Financial Summary - RDI-RED'!J408*Sheet1!$H181</f>
        <v>0</v>
      </c>
      <c r="K388" s="127"/>
      <c r="L388" s="127">
        <f>'Financial Summary - RDI-RED'!L408*Sheet1!$H181</f>
        <v>0</v>
      </c>
      <c r="M388" s="127"/>
      <c r="N388" s="127">
        <f>'Financial Summary - RDI-RED'!N408*Sheet1!$H181</f>
        <v>0</v>
      </c>
      <c r="O388" s="127"/>
      <c r="P388" s="127">
        <f>'Financial Summary - RDI-RED'!P408*Sheet1!$H181</f>
        <v>0</v>
      </c>
      <c r="Q388" s="127"/>
      <c r="R388" s="127">
        <f>'Financial Summary - RDI-RED'!R408*Sheet1!$H181</f>
        <v>0</v>
      </c>
      <c r="S388" s="127"/>
      <c r="T388" s="127">
        <f>'Financial Summary - RDI-RED'!T408*Sheet1!$H181</f>
        <v>0</v>
      </c>
      <c r="U388" s="127"/>
      <c r="V388" s="127">
        <f>'Financial Summary - RDI-RED'!V408*Sheet1!$H181</f>
        <v>0</v>
      </c>
      <c r="W388" s="127"/>
      <c r="X388" s="127">
        <f>'Financial Summary - RDI-RED'!X408*Sheet1!$H181</f>
        <v>0</v>
      </c>
      <c r="Y388" s="127"/>
      <c r="Z388" s="127">
        <f>'Financial Summary - RDI-RED'!Z408*Sheet1!$H181</f>
        <v>0</v>
      </c>
      <c r="AA388" s="127"/>
      <c r="AB388" s="127">
        <f>'Financial Summary - RDI-RED'!AB408*Sheet1!$H181</f>
        <v>0</v>
      </c>
      <c r="AC388" s="127"/>
      <c r="AD388" s="127">
        <f>'Financial Summary - RDI-RED'!AD408*Sheet1!$H181</f>
        <v>0</v>
      </c>
      <c r="AE388" s="127"/>
      <c r="AF388" s="127">
        <f>'Financial Summary - RDI-RED'!AF408*Sheet1!$H181</f>
        <v>0</v>
      </c>
      <c r="AG388" s="127"/>
      <c r="AH388" s="127">
        <f>'Financial Summary - RDI-RED'!AH408*Sheet1!$H181</f>
        <v>0</v>
      </c>
      <c r="AI388" s="127"/>
      <c r="AJ388" s="127">
        <f>'Financial Summary - RDI-RED'!AJ408*Sheet1!$H181</f>
        <v>0</v>
      </c>
      <c r="AK388" s="127"/>
      <c r="AL388" s="127">
        <f>'Financial Summary - RDI-RED'!AL408*Sheet1!$H181</f>
        <v>0</v>
      </c>
      <c r="AM388" s="127"/>
      <c r="AN388" s="127">
        <f>'Financial Summary - RDI-RED'!AN408*Sheet1!$H181</f>
        <v>0</v>
      </c>
      <c r="AO388" s="127"/>
      <c r="AP388" s="127">
        <f>'Financial Summary - RDI-RED'!AP408*Sheet1!$H181</f>
        <v>0</v>
      </c>
      <c r="AQ388" s="127"/>
      <c r="AR388" s="127">
        <f>'Financial Summary - RDI-RED'!AR408*Sheet1!$H181</f>
        <v>0</v>
      </c>
      <c r="AS388" s="127"/>
      <c r="AT388" s="127">
        <f>'Financial Summary - RDI-RED'!AT408*Sheet1!$H181</f>
        <v>0</v>
      </c>
      <c r="AU388" s="127"/>
      <c r="AW388" s="89">
        <f t="shared" si="123"/>
        <v>0</v>
      </c>
      <c r="AX388" s="89"/>
    </row>
    <row r="389" spans="2:50" hidden="1" outlineLevel="1" x14ac:dyDescent="0.35">
      <c r="B389" s="88" t="str">
        <f t="shared" si="122"/>
        <v>Subcontracting costs 20</v>
      </c>
      <c r="C389" s="88"/>
      <c r="D389" s="88"/>
      <c r="E389" s="88"/>
      <c r="F389" s="88"/>
      <c r="G389" s="88"/>
      <c r="H389" s="127">
        <f>'Financial Summary - RDI-RED'!H409*Sheet1!$H182</f>
        <v>0</v>
      </c>
      <c r="I389" s="127"/>
      <c r="J389" s="127">
        <f>'Financial Summary - RDI-RED'!J409*Sheet1!$H182</f>
        <v>0</v>
      </c>
      <c r="K389" s="127"/>
      <c r="L389" s="127">
        <f>'Financial Summary - RDI-RED'!L409*Sheet1!$H182</f>
        <v>0</v>
      </c>
      <c r="M389" s="127"/>
      <c r="N389" s="127">
        <f>'Financial Summary - RDI-RED'!N409*Sheet1!$H182</f>
        <v>0</v>
      </c>
      <c r="O389" s="127"/>
      <c r="P389" s="127">
        <f>'Financial Summary - RDI-RED'!P409*Sheet1!$H182</f>
        <v>0</v>
      </c>
      <c r="Q389" s="127"/>
      <c r="R389" s="127">
        <f>'Financial Summary - RDI-RED'!R409*Sheet1!$H182</f>
        <v>0</v>
      </c>
      <c r="S389" s="127"/>
      <c r="T389" s="127">
        <f>'Financial Summary - RDI-RED'!T409*Sheet1!$H182</f>
        <v>0</v>
      </c>
      <c r="U389" s="127"/>
      <c r="V389" s="127">
        <f>'Financial Summary - RDI-RED'!V409*Sheet1!$H182</f>
        <v>0</v>
      </c>
      <c r="W389" s="127"/>
      <c r="X389" s="127">
        <f>'Financial Summary - RDI-RED'!X409*Sheet1!$H182</f>
        <v>0</v>
      </c>
      <c r="Y389" s="127"/>
      <c r="Z389" s="127">
        <f>'Financial Summary - RDI-RED'!Z409*Sheet1!$H182</f>
        <v>0</v>
      </c>
      <c r="AA389" s="127"/>
      <c r="AB389" s="127">
        <f>'Financial Summary - RDI-RED'!AB409*Sheet1!$H182</f>
        <v>0</v>
      </c>
      <c r="AC389" s="127"/>
      <c r="AD389" s="127">
        <f>'Financial Summary - RDI-RED'!AD409*Sheet1!$H182</f>
        <v>0</v>
      </c>
      <c r="AE389" s="127"/>
      <c r="AF389" s="127">
        <f>'Financial Summary - RDI-RED'!AF409*Sheet1!$H182</f>
        <v>0</v>
      </c>
      <c r="AG389" s="127"/>
      <c r="AH389" s="127">
        <f>'Financial Summary - RDI-RED'!AH409*Sheet1!$H182</f>
        <v>0</v>
      </c>
      <c r="AI389" s="127"/>
      <c r="AJ389" s="127">
        <f>'Financial Summary - RDI-RED'!AJ409*Sheet1!$H182</f>
        <v>0</v>
      </c>
      <c r="AK389" s="127"/>
      <c r="AL389" s="127">
        <f>'Financial Summary - RDI-RED'!AL409*Sheet1!$H182</f>
        <v>0</v>
      </c>
      <c r="AM389" s="127"/>
      <c r="AN389" s="127">
        <f>'Financial Summary - RDI-RED'!AN409*Sheet1!$H182</f>
        <v>0</v>
      </c>
      <c r="AO389" s="127"/>
      <c r="AP389" s="127">
        <f>'Financial Summary - RDI-RED'!AP409*Sheet1!$H182</f>
        <v>0</v>
      </c>
      <c r="AQ389" s="127"/>
      <c r="AR389" s="127">
        <f>'Financial Summary - RDI-RED'!AR409*Sheet1!$H182</f>
        <v>0</v>
      </c>
      <c r="AS389" s="127"/>
      <c r="AT389" s="127">
        <f>'Financial Summary - RDI-RED'!AT409*Sheet1!$H182</f>
        <v>0</v>
      </c>
      <c r="AU389" s="127"/>
      <c r="AW389" s="89">
        <f t="shared" si="123"/>
        <v>0</v>
      </c>
      <c r="AX389" s="89"/>
    </row>
    <row r="390" spans="2:50" hidden="1" outlineLevel="1" x14ac:dyDescent="0.35">
      <c r="B390" s="88" t="str">
        <f t="shared" si="122"/>
        <v>Subcontracting costs 21</v>
      </c>
      <c r="C390" s="88"/>
      <c r="D390" s="88"/>
      <c r="E390" s="88"/>
      <c r="F390" s="88"/>
      <c r="G390" s="88"/>
      <c r="H390" s="127">
        <f>'Financial Summary - RDI-RED'!H410*Sheet1!$H183</f>
        <v>0</v>
      </c>
      <c r="I390" s="127"/>
      <c r="J390" s="127">
        <f>'Financial Summary - RDI-RED'!J410*Sheet1!$H183</f>
        <v>0</v>
      </c>
      <c r="K390" s="127"/>
      <c r="L390" s="127">
        <f>'Financial Summary - RDI-RED'!L410*Sheet1!$H183</f>
        <v>0</v>
      </c>
      <c r="M390" s="127"/>
      <c r="N390" s="127">
        <f>'Financial Summary - RDI-RED'!N410*Sheet1!$H183</f>
        <v>0</v>
      </c>
      <c r="O390" s="127"/>
      <c r="P390" s="127">
        <f>'Financial Summary - RDI-RED'!P410*Sheet1!$H183</f>
        <v>0</v>
      </c>
      <c r="Q390" s="127"/>
      <c r="R390" s="127">
        <f>'Financial Summary - RDI-RED'!R410*Sheet1!$H183</f>
        <v>0</v>
      </c>
      <c r="S390" s="127"/>
      <c r="T390" s="127">
        <f>'Financial Summary - RDI-RED'!T410*Sheet1!$H183</f>
        <v>0</v>
      </c>
      <c r="U390" s="127"/>
      <c r="V390" s="127">
        <f>'Financial Summary - RDI-RED'!V410*Sheet1!$H183</f>
        <v>0</v>
      </c>
      <c r="W390" s="127"/>
      <c r="X390" s="127">
        <f>'Financial Summary - RDI-RED'!X410*Sheet1!$H183</f>
        <v>0</v>
      </c>
      <c r="Y390" s="127"/>
      <c r="Z390" s="127">
        <f>'Financial Summary - RDI-RED'!Z410*Sheet1!$H183</f>
        <v>0</v>
      </c>
      <c r="AA390" s="127"/>
      <c r="AB390" s="127">
        <f>'Financial Summary - RDI-RED'!AB410*Sheet1!$H183</f>
        <v>0</v>
      </c>
      <c r="AC390" s="127"/>
      <c r="AD390" s="127">
        <f>'Financial Summary - RDI-RED'!AD410*Sheet1!$H183</f>
        <v>0</v>
      </c>
      <c r="AE390" s="127"/>
      <c r="AF390" s="127">
        <f>'Financial Summary - RDI-RED'!AF410*Sheet1!$H183</f>
        <v>0</v>
      </c>
      <c r="AG390" s="127"/>
      <c r="AH390" s="127">
        <f>'Financial Summary - RDI-RED'!AH410*Sheet1!$H183</f>
        <v>0</v>
      </c>
      <c r="AI390" s="127"/>
      <c r="AJ390" s="127">
        <f>'Financial Summary - RDI-RED'!AJ410*Sheet1!$H183</f>
        <v>0</v>
      </c>
      <c r="AK390" s="127"/>
      <c r="AL390" s="127">
        <f>'Financial Summary - RDI-RED'!AL410*Sheet1!$H183</f>
        <v>0</v>
      </c>
      <c r="AM390" s="127"/>
      <c r="AN390" s="127">
        <f>'Financial Summary - RDI-RED'!AN410*Sheet1!$H183</f>
        <v>0</v>
      </c>
      <c r="AO390" s="127"/>
      <c r="AP390" s="127">
        <f>'Financial Summary - RDI-RED'!AP410*Sheet1!$H183</f>
        <v>0</v>
      </c>
      <c r="AQ390" s="127"/>
      <c r="AR390" s="127">
        <f>'Financial Summary - RDI-RED'!AR410*Sheet1!$H183</f>
        <v>0</v>
      </c>
      <c r="AS390" s="127"/>
      <c r="AT390" s="127">
        <f>'Financial Summary - RDI-RED'!AT410*Sheet1!$H183</f>
        <v>0</v>
      </c>
      <c r="AU390" s="127"/>
      <c r="AW390" s="89">
        <f t="shared" si="123"/>
        <v>0</v>
      </c>
      <c r="AX390" s="89"/>
    </row>
    <row r="391" spans="2:50" hidden="1" outlineLevel="1" x14ac:dyDescent="0.35">
      <c r="B391" s="88" t="str">
        <f t="shared" si="122"/>
        <v>Subcontracting costs 22</v>
      </c>
      <c r="C391" s="88"/>
      <c r="D391" s="88"/>
      <c r="E391" s="88"/>
      <c r="F391" s="88"/>
      <c r="G391" s="88"/>
      <c r="H391" s="127">
        <f>'Financial Summary - RDI-RED'!H411*Sheet1!$H184</f>
        <v>0</v>
      </c>
      <c r="I391" s="127"/>
      <c r="J391" s="127">
        <f>'Financial Summary - RDI-RED'!J411*Sheet1!$H184</f>
        <v>0</v>
      </c>
      <c r="K391" s="127"/>
      <c r="L391" s="127">
        <f>'Financial Summary - RDI-RED'!L411*Sheet1!$H184</f>
        <v>0</v>
      </c>
      <c r="M391" s="127"/>
      <c r="N391" s="127">
        <f>'Financial Summary - RDI-RED'!N411*Sheet1!$H184</f>
        <v>0</v>
      </c>
      <c r="O391" s="127"/>
      <c r="P391" s="127">
        <f>'Financial Summary - RDI-RED'!P411*Sheet1!$H184</f>
        <v>0</v>
      </c>
      <c r="Q391" s="127"/>
      <c r="R391" s="127">
        <f>'Financial Summary - RDI-RED'!R411*Sheet1!$H184</f>
        <v>0</v>
      </c>
      <c r="S391" s="127"/>
      <c r="T391" s="127">
        <f>'Financial Summary - RDI-RED'!T411*Sheet1!$H184</f>
        <v>0</v>
      </c>
      <c r="U391" s="127"/>
      <c r="V391" s="127">
        <f>'Financial Summary - RDI-RED'!V411*Sheet1!$H184</f>
        <v>0</v>
      </c>
      <c r="W391" s="127"/>
      <c r="X391" s="127">
        <f>'Financial Summary - RDI-RED'!X411*Sheet1!$H184</f>
        <v>0</v>
      </c>
      <c r="Y391" s="127"/>
      <c r="Z391" s="127">
        <f>'Financial Summary - RDI-RED'!Z411*Sheet1!$H184</f>
        <v>0</v>
      </c>
      <c r="AA391" s="127"/>
      <c r="AB391" s="127">
        <f>'Financial Summary - RDI-RED'!AB411*Sheet1!$H184</f>
        <v>0</v>
      </c>
      <c r="AC391" s="127"/>
      <c r="AD391" s="127">
        <f>'Financial Summary - RDI-RED'!AD411*Sheet1!$H184</f>
        <v>0</v>
      </c>
      <c r="AE391" s="127"/>
      <c r="AF391" s="127">
        <f>'Financial Summary - RDI-RED'!AF411*Sheet1!$H184</f>
        <v>0</v>
      </c>
      <c r="AG391" s="127"/>
      <c r="AH391" s="127">
        <f>'Financial Summary - RDI-RED'!AH411*Sheet1!$H184</f>
        <v>0</v>
      </c>
      <c r="AI391" s="127"/>
      <c r="AJ391" s="127">
        <f>'Financial Summary - RDI-RED'!AJ411*Sheet1!$H184</f>
        <v>0</v>
      </c>
      <c r="AK391" s="127"/>
      <c r="AL391" s="127">
        <f>'Financial Summary - RDI-RED'!AL411*Sheet1!$H184</f>
        <v>0</v>
      </c>
      <c r="AM391" s="127"/>
      <c r="AN391" s="127">
        <f>'Financial Summary - RDI-RED'!AN411*Sheet1!$H184</f>
        <v>0</v>
      </c>
      <c r="AO391" s="127"/>
      <c r="AP391" s="127">
        <f>'Financial Summary - RDI-RED'!AP411*Sheet1!$H184</f>
        <v>0</v>
      </c>
      <c r="AQ391" s="127"/>
      <c r="AR391" s="127">
        <f>'Financial Summary - RDI-RED'!AR411*Sheet1!$H184</f>
        <v>0</v>
      </c>
      <c r="AS391" s="127"/>
      <c r="AT391" s="127">
        <f>'Financial Summary - RDI-RED'!AT411*Sheet1!$H184</f>
        <v>0</v>
      </c>
      <c r="AU391" s="127"/>
      <c r="AW391" s="89">
        <f t="shared" si="123"/>
        <v>0</v>
      </c>
      <c r="AX391" s="89"/>
    </row>
    <row r="392" spans="2:50" hidden="1" outlineLevel="1" x14ac:dyDescent="0.35">
      <c r="B392" s="88" t="str">
        <f t="shared" si="122"/>
        <v>Subcontracting costs 23</v>
      </c>
      <c r="C392" s="88"/>
      <c r="D392" s="88"/>
      <c r="E392" s="88"/>
      <c r="F392" s="88"/>
      <c r="G392" s="88"/>
      <c r="H392" s="127">
        <f>'Financial Summary - RDI-RED'!H412*Sheet1!$H185</f>
        <v>0</v>
      </c>
      <c r="I392" s="127"/>
      <c r="J392" s="127">
        <f>'Financial Summary - RDI-RED'!J412*Sheet1!$H185</f>
        <v>0</v>
      </c>
      <c r="K392" s="127"/>
      <c r="L392" s="127">
        <f>'Financial Summary - RDI-RED'!L412*Sheet1!$H185</f>
        <v>0</v>
      </c>
      <c r="M392" s="127"/>
      <c r="N392" s="127">
        <f>'Financial Summary - RDI-RED'!N412*Sheet1!$H185</f>
        <v>0</v>
      </c>
      <c r="O392" s="127"/>
      <c r="P392" s="127">
        <f>'Financial Summary - RDI-RED'!P412*Sheet1!$H185</f>
        <v>0</v>
      </c>
      <c r="Q392" s="127"/>
      <c r="R392" s="127">
        <f>'Financial Summary - RDI-RED'!R412*Sheet1!$H185</f>
        <v>0</v>
      </c>
      <c r="S392" s="127"/>
      <c r="T392" s="127">
        <f>'Financial Summary - RDI-RED'!T412*Sheet1!$H185</f>
        <v>0</v>
      </c>
      <c r="U392" s="127"/>
      <c r="V392" s="127">
        <f>'Financial Summary - RDI-RED'!V412*Sheet1!$H185</f>
        <v>0</v>
      </c>
      <c r="W392" s="127"/>
      <c r="X392" s="127">
        <f>'Financial Summary - RDI-RED'!X412*Sheet1!$H185</f>
        <v>0</v>
      </c>
      <c r="Y392" s="127"/>
      <c r="Z392" s="127">
        <f>'Financial Summary - RDI-RED'!Z412*Sheet1!$H185</f>
        <v>0</v>
      </c>
      <c r="AA392" s="127"/>
      <c r="AB392" s="127">
        <f>'Financial Summary - RDI-RED'!AB412*Sheet1!$H185</f>
        <v>0</v>
      </c>
      <c r="AC392" s="127"/>
      <c r="AD392" s="127">
        <f>'Financial Summary - RDI-RED'!AD412*Sheet1!$H185</f>
        <v>0</v>
      </c>
      <c r="AE392" s="127"/>
      <c r="AF392" s="127">
        <f>'Financial Summary - RDI-RED'!AF412*Sheet1!$H185</f>
        <v>0</v>
      </c>
      <c r="AG392" s="127"/>
      <c r="AH392" s="127">
        <f>'Financial Summary - RDI-RED'!AH412*Sheet1!$H185</f>
        <v>0</v>
      </c>
      <c r="AI392" s="127"/>
      <c r="AJ392" s="127">
        <f>'Financial Summary - RDI-RED'!AJ412*Sheet1!$H185</f>
        <v>0</v>
      </c>
      <c r="AK392" s="127"/>
      <c r="AL392" s="127">
        <f>'Financial Summary - RDI-RED'!AL412*Sheet1!$H185</f>
        <v>0</v>
      </c>
      <c r="AM392" s="127"/>
      <c r="AN392" s="127">
        <f>'Financial Summary - RDI-RED'!AN412*Sheet1!$H185</f>
        <v>0</v>
      </c>
      <c r="AO392" s="127"/>
      <c r="AP392" s="127">
        <f>'Financial Summary - RDI-RED'!AP412*Sheet1!$H185</f>
        <v>0</v>
      </c>
      <c r="AQ392" s="127"/>
      <c r="AR392" s="127">
        <f>'Financial Summary - RDI-RED'!AR412*Sheet1!$H185</f>
        <v>0</v>
      </c>
      <c r="AS392" s="127"/>
      <c r="AT392" s="127">
        <f>'Financial Summary - RDI-RED'!AT412*Sheet1!$H185</f>
        <v>0</v>
      </c>
      <c r="AU392" s="127"/>
      <c r="AW392" s="89">
        <f t="shared" si="123"/>
        <v>0</v>
      </c>
      <c r="AX392" s="89"/>
    </row>
    <row r="393" spans="2:50" hidden="1" outlineLevel="1" x14ac:dyDescent="0.35">
      <c r="B393" s="88" t="str">
        <f t="shared" si="122"/>
        <v>Subcontracting costs 24</v>
      </c>
      <c r="C393" s="88"/>
      <c r="D393" s="88"/>
      <c r="E393" s="88"/>
      <c r="F393" s="88"/>
      <c r="G393" s="88"/>
      <c r="H393" s="127">
        <f>'Financial Summary - RDI-RED'!H413*Sheet1!$H186</f>
        <v>0</v>
      </c>
      <c r="I393" s="127"/>
      <c r="J393" s="127">
        <f>'Financial Summary - RDI-RED'!J413*Sheet1!$H186</f>
        <v>0</v>
      </c>
      <c r="K393" s="127"/>
      <c r="L393" s="127">
        <f>'Financial Summary - RDI-RED'!L413*Sheet1!$H186</f>
        <v>0</v>
      </c>
      <c r="M393" s="127"/>
      <c r="N393" s="127">
        <f>'Financial Summary - RDI-RED'!N413*Sheet1!$H186</f>
        <v>0</v>
      </c>
      <c r="O393" s="127"/>
      <c r="P393" s="127">
        <f>'Financial Summary - RDI-RED'!P413*Sheet1!$H186</f>
        <v>0</v>
      </c>
      <c r="Q393" s="127"/>
      <c r="R393" s="127">
        <f>'Financial Summary - RDI-RED'!R413*Sheet1!$H186</f>
        <v>0</v>
      </c>
      <c r="S393" s="127"/>
      <c r="T393" s="127">
        <f>'Financial Summary - RDI-RED'!T413*Sheet1!$H186</f>
        <v>0</v>
      </c>
      <c r="U393" s="127"/>
      <c r="V393" s="127">
        <f>'Financial Summary - RDI-RED'!V413*Sheet1!$H186</f>
        <v>0</v>
      </c>
      <c r="W393" s="127"/>
      <c r="X393" s="127">
        <f>'Financial Summary - RDI-RED'!X413*Sheet1!$H186</f>
        <v>0</v>
      </c>
      <c r="Y393" s="127"/>
      <c r="Z393" s="127">
        <f>'Financial Summary - RDI-RED'!Z413*Sheet1!$H186</f>
        <v>0</v>
      </c>
      <c r="AA393" s="127"/>
      <c r="AB393" s="127">
        <f>'Financial Summary - RDI-RED'!AB413*Sheet1!$H186</f>
        <v>0</v>
      </c>
      <c r="AC393" s="127"/>
      <c r="AD393" s="127">
        <f>'Financial Summary - RDI-RED'!AD413*Sheet1!$H186</f>
        <v>0</v>
      </c>
      <c r="AE393" s="127"/>
      <c r="AF393" s="127">
        <f>'Financial Summary - RDI-RED'!AF413*Sheet1!$H186</f>
        <v>0</v>
      </c>
      <c r="AG393" s="127"/>
      <c r="AH393" s="127">
        <f>'Financial Summary - RDI-RED'!AH413*Sheet1!$H186</f>
        <v>0</v>
      </c>
      <c r="AI393" s="127"/>
      <c r="AJ393" s="127">
        <f>'Financial Summary - RDI-RED'!AJ413*Sheet1!$H186</f>
        <v>0</v>
      </c>
      <c r="AK393" s="127"/>
      <c r="AL393" s="127">
        <f>'Financial Summary - RDI-RED'!AL413*Sheet1!$H186</f>
        <v>0</v>
      </c>
      <c r="AM393" s="127"/>
      <c r="AN393" s="127">
        <f>'Financial Summary - RDI-RED'!AN413*Sheet1!$H186</f>
        <v>0</v>
      </c>
      <c r="AO393" s="127"/>
      <c r="AP393" s="127">
        <f>'Financial Summary - RDI-RED'!AP413*Sheet1!$H186</f>
        <v>0</v>
      </c>
      <c r="AQ393" s="127"/>
      <c r="AR393" s="127">
        <f>'Financial Summary - RDI-RED'!AR413*Sheet1!$H186</f>
        <v>0</v>
      </c>
      <c r="AS393" s="127"/>
      <c r="AT393" s="127">
        <f>'Financial Summary - RDI-RED'!AT413*Sheet1!$H186</f>
        <v>0</v>
      </c>
      <c r="AU393" s="127"/>
      <c r="AW393" s="89">
        <f t="shared" si="123"/>
        <v>0</v>
      </c>
      <c r="AX393" s="89"/>
    </row>
    <row r="394" spans="2:50" hidden="1" outlineLevel="1" x14ac:dyDescent="0.35">
      <c r="B394" s="88" t="str">
        <f t="shared" si="122"/>
        <v>Subcontracting costs 25</v>
      </c>
      <c r="C394" s="88"/>
      <c r="D394" s="88"/>
      <c r="E394" s="88"/>
      <c r="F394" s="88"/>
      <c r="G394" s="88"/>
      <c r="H394" s="127">
        <f>'Financial Summary - RDI-RED'!H414*Sheet1!$H187</f>
        <v>0</v>
      </c>
      <c r="I394" s="127"/>
      <c r="J394" s="127">
        <f>'Financial Summary - RDI-RED'!J414*Sheet1!$H187</f>
        <v>0</v>
      </c>
      <c r="K394" s="127"/>
      <c r="L394" s="127">
        <f>'Financial Summary - RDI-RED'!L414*Sheet1!$H187</f>
        <v>0</v>
      </c>
      <c r="M394" s="127"/>
      <c r="N394" s="127">
        <f>'Financial Summary - RDI-RED'!N414*Sheet1!$H187</f>
        <v>0</v>
      </c>
      <c r="O394" s="127"/>
      <c r="P394" s="127">
        <f>'Financial Summary - RDI-RED'!P414*Sheet1!$H187</f>
        <v>0</v>
      </c>
      <c r="Q394" s="127"/>
      <c r="R394" s="127">
        <f>'Financial Summary - RDI-RED'!R414*Sheet1!$H187</f>
        <v>0</v>
      </c>
      <c r="S394" s="127"/>
      <c r="T394" s="127">
        <f>'Financial Summary - RDI-RED'!T414*Sheet1!$H187</f>
        <v>0</v>
      </c>
      <c r="U394" s="127"/>
      <c r="V394" s="127">
        <f>'Financial Summary - RDI-RED'!V414*Sheet1!$H187</f>
        <v>0</v>
      </c>
      <c r="W394" s="127"/>
      <c r="X394" s="127">
        <f>'Financial Summary - RDI-RED'!X414*Sheet1!$H187</f>
        <v>0</v>
      </c>
      <c r="Y394" s="127"/>
      <c r="Z394" s="127">
        <f>'Financial Summary - RDI-RED'!Z414*Sheet1!$H187</f>
        <v>0</v>
      </c>
      <c r="AA394" s="127"/>
      <c r="AB394" s="127">
        <f>'Financial Summary - RDI-RED'!AB414*Sheet1!$H187</f>
        <v>0</v>
      </c>
      <c r="AC394" s="127"/>
      <c r="AD394" s="127">
        <f>'Financial Summary - RDI-RED'!AD414*Sheet1!$H187</f>
        <v>0</v>
      </c>
      <c r="AE394" s="127"/>
      <c r="AF394" s="127">
        <f>'Financial Summary - RDI-RED'!AF414*Sheet1!$H187</f>
        <v>0</v>
      </c>
      <c r="AG394" s="127"/>
      <c r="AH394" s="127">
        <f>'Financial Summary - RDI-RED'!AH414*Sheet1!$H187</f>
        <v>0</v>
      </c>
      <c r="AI394" s="127"/>
      <c r="AJ394" s="127">
        <f>'Financial Summary - RDI-RED'!AJ414*Sheet1!$H187</f>
        <v>0</v>
      </c>
      <c r="AK394" s="127"/>
      <c r="AL394" s="127">
        <f>'Financial Summary - RDI-RED'!AL414*Sheet1!$H187</f>
        <v>0</v>
      </c>
      <c r="AM394" s="127"/>
      <c r="AN394" s="127">
        <f>'Financial Summary - RDI-RED'!AN414*Sheet1!$H187</f>
        <v>0</v>
      </c>
      <c r="AO394" s="127"/>
      <c r="AP394" s="127">
        <f>'Financial Summary - RDI-RED'!AP414*Sheet1!$H187</f>
        <v>0</v>
      </c>
      <c r="AQ394" s="127"/>
      <c r="AR394" s="127">
        <f>'Financial Summary - RDI-RED'!AR414*Sheet1!$H187</f>
        <v>0</v>
      </c>
      <c r="AS394" s="127"/>
      <c r="AT394" s="127">
        <f>'Financial Summary - RDI-RED'!AT414*Sheet1!$H187</f>
        <v>0</v>
      </c>
      <c r="AU394" s="127"/>
      <c r="AW394" s="89">
        <f t="shared" si="123"/>
        <v>0</v>
      </c>
      <c r="AX394" s="89"/>
    </row>
    <row r="395" spans="2:50" hidden="1" outlineLevel="1" x14ac:dyDescent="0.35">
      <c r="B395" s="88" t="str">
        <f t="shared" si="122"/>
        <v>Subcontracting costs 26</v>
      </c>
      <c r="C395" s="88"/>
      <c r="D395" s="88"/>
      <c r="E395" s="88"/>
      <c r="F395" s="88"/>
      <c r="G395" s="88"/>
      <c r="H395" s="127">
        <f>'Financial Summary - RDI-RED'!H415*Sheet1!$H188</f>
        <v>0</v>
      </c>
      <c r="I395" s="127"/>
      <c r="J395" s="127">
        <f>'Financial Summary - RDI-RED'!J415*Sheet1!$H188</f>
        <v>0</v>
      </c>
      <c r="K395" s="127"/>
      <c r="L395" s="127">
        <f>'Financial Summary - RDI-RED'!L415*Sheet1!$H188</f>
        <v>0</v>
      </c>
      <c r="M395" s="127"/>
      <c r="N395" s="127">
        <f>'Financial Summary - RDI-RED'!N415*Sheet1!$H188</f>
        <v>0</v>
      </c>
      <c r="O395" s="127"/>
      <c r="P395" s="127">
        <f>'Financial Summary - RDI-RED'!P415*Sheet1!$H188</f>
        <v>0</v>
      </c>
      <c r="Q395" s="127"/>
      <c r="R395" s="127">
        <f>'Financial Summary - RDI-RED'!R415*Sheet1!$H188</f>
        <v>0</v>
      </c>
      <c r="S395" s="127"/>
      <c r="T395" s="127">
        <f>'Financial Summary - RDI-RED'!T415*Sheet1!$H188</f>
        <v>0</v>
      </c>
      <c r="U395" s="127"/>
      <c r="V395" s="127">
        <f>'Financial Summary - RDI-RED'!V415*Sheet1!$H188</f>
        <v>0</v>
      </c>
      <c r="W395" s="127"/>
      <c r="X395" s="127">
        <f>'Financial Summary - RDI-RED'!X415*Sheet1!$H188</f>
        <v>0</v>
      </c>
      <c r="Y395" s="127"/>
      <c r="Z395" s="127">
        <f>'Financial Summary - RDI-RED'!Z415*Sheet1!$H188</f>
        <v>0</v>
      </c>
      <c r="AA395" s="127"/>
      <c r="AB395" s="127">
        <f>'Financial Summary - RDI-RED'!AB415*Sheet1!$H188</f>
        <v>0</v>
      </c>
      <c r="AC395" s="127"/>
      <c r="AD395" s="127">
        <f>'Financial Summary - RDI-RED'!AD415*Sheet1!$H188</f>
        <v>0</v>
      </c>
      <c r="AE395" s="127"/>
      <c r="AF395" s="127">
        <f>'Financial Summary - RDI-RED'!AF415*Sheet1!$H188</f>
        <v>0</v>
      </c>
      <c r="AG395" s="127"/>
      <c r="AH395" s="127">
        <f>'Financial Summary - RDI-RED'!AH415*Sheet1!$H188</f>
        <v>0</v>
      </c>
      <c r="AI395" s="127"/>
      <c r="AJ395" s="127">
        <f>'Financial Summary - RDI-RED'!AJ415*Sheet1!$H188</f>
        <v>0</v>
      </c>
      <c r="AK395" s="127"/>
      <c r="AL395" s="127">
        <f>'Financial Summary - RDI-RED'!AL415*Sheet1!$H188</f>
        <v>0</v>
      </c>
      <c r="AM395" s="127"/>
      <c r="AN395" s="127">
        <f>'Financial Summary - RDI-RED'!AN415*Sheet1!$H188</f>
        <v>0</v>
      </c>
      <c r="AO395" s="127"/>
      <c r="AP395" s="127">
        <f>'Financial Summary - RDI-RED'!AP415*Sheet1!$H188</f>
        <v>0</v>
      </c>
      <c r="AQ395" s="127"/>
      <c r="AR395" s="127">
        <f>'Financial Summary - RDI-RED'!AR415*Sheet1!$H188</f>
        <v>0</v>
      </c>
      <c r="AS395" s="127"/>
      <c r="AT395" s="127">
        <f>'Financial Summary - RDI-RED'!AT415*Sheet1!$H188</f>
        <v>0</v>
      </c>
      <c r="AU395" s="127"/>
      <c r="AW395" s="89">
        <f t="shared" si="123"/>
        <v>0</v>
      </c>
      <c r="AX395" s="89"/>
    </row>
    <row r="396" spans="2:50" hidden="1" outlineLevel="1" x14ac:dyDescent="0.35">
      <c r="B396" s="88" t="str">
        <f t="shared" si="122"/>
        <v>Subcontracting costs 27</v>
      </c>
      <c r="C396" s="88"/>
      <c r="D396" s="88"/>
      <c r="E396" s="88"/>
      <c r="F396" s="88"/>
      <c r="G396" s="88"/>
      <c r="H396" s="127">
        <f>'Financial Summary - RDI-RED'!H416*Sheet1!$H189</f>
        <v>0</v>
      </c>
      <c r="I396" s="127"/>
      <c r="J396" s="127">
        <f>'Financial Summary - RDI-RED'!J416*Sheet1!$H189</f>
        <v>0</v>
      </c>
      <c r="K396" s="127"/>
      <c r="L396" s="127">
        <f>'Financial Summary - RDI-RED'!L416*Sheet1!$H189</f>
        <v>0</v>
      </c>
      <c r="M396" s="127"/>
      <c r="N396" s="127">
        <f>'Financial Summary - RDI-RED'!N416*Sheet1!$H189</f>
        <v>0</v>
      </c>
      <c r="O396" s="127"/>
      <c r="P396" s="127">
        <f>'Financial Summary - RDI-RED'!P416*Sheet1!$H189</f>
        <v>0</v>
      </c>
      <c r="Q396" s="127"/>
      <c r="R396" s="127">
        <f>'Financial Summary - RDI-RED'!R416*Sheet1!$H189</f>
        <v>0</v>
      </c>
      <c r="S396" s="127"/>
      <c r="T396" s="127">
        <f>'Financial Summary - RDI-RED'!T416*Sheet1!$H189</f>
        <v>0</v>
      </c>
      <c r="U396" s="127"/>
      <c r="V396" s="127">
        <f>'Financial Summary - RDI-RED'!V416*Sheet1!$H189</f>
        <v>0</v>
      </c>
      <c r="W396" s="127"/>
      <c r="X396" s="127">
        <f>'Financial Summary - RDI-RED'!X416*Sheet1!$H189</f>
        <v>0</v>
      </c>
      <c r="Y396" s="127"/>
      <c r="Z396" s="127">
        <f>'Financial Summary - RDI-RED'!Z416*Sheet1!$H189</f>
        <v>0</v>
      </c>
      <c r="AA396" s="127"/>
      <c r="AB396" s="127">
        <f>'Financial Summary - RDI-RED'!AB416*Sheet1!$H189</f>
        <v>0</v>
      </c>
      <c r="AC396" s="127"/>
      <c r="AD396" s="127">
        <f>'Financial Summary - RDI-RED'!AD416*Sheet1!$H189</f>
        <v>0</v>
      </c>
      <c r="AE396" s="127"/>
      <c r="AF396" s="127">
        <f>'Financial Summary - RDI-RED'!AF416*Sheet1!$H189</f>
        <v>0</v>
      </c>
      <c r="AG396" s="127"/>
      <c r="AH396" s="127">
        <f>'Financial Summary - RDI-RED'!AH416*Sheet1!$H189</f>
        <v>0</v>
      </c>
      <c r="AI396" s="127"/>
      <c r="AJ396" s="127">
        <f>'Financial Summary - RDI-RED'!AJ416*Sheet1!$H189</f>
        <v>0</v>
      </c>
      <c r="AK396" s="127"/>
      <c r="AL396" s="127">
        <f>'Financial Summary - RDI-RED'!AL416*Sheet1!$H189</f>
        <v>0</v>
      </c>
      <c r="AM396" s="127"/>
      <c r="AN396" s="127">
        <f>'Financial Summary - RDI-RED'!AN416*Sheet1!$H189</f>
        <v>0</v>
      </c>
      <c r="AO396" s="127"/>
      <c r="AP396" s="127">
        <f>'Financial Summary - RDI-RED'!AP416*Sheet1!$H189</f>
        <v>0</v>
      </c>
      <c r="AQ396" s="127"/>
      <c r="AR396" s="127">
        <f>'Financial Summary - RDI-RED'!AR416*Sheet1!$H189</f>
        <v>0</v>
      </c>
      <c r="AS396" s="127"/>
      <c r="AT396" s="127">
        <f>'Financial Summary - RDI-RED'!AT416*Sheet1!$H189</f>
        <v>0</v>
      </c>
      <c r="AU396" s="127"/>
      <c r="AW396" s="89">
        <f t="shared" si="123"/>
        <v>0</v>
      </c>
      <c r="AX396" s="89"/>
    </row>
    <row r="397" spans="2:50" hidden="1" outlineLevel="1" x14ac:dyDescent="0.35">
      <c r="B397" s="88" t="str">
        <f t="shared" si="122"/>
        <v>Subcontracting costs 28</v>
      </c>
      <c r="C397" s="88"/>
      <c r="D397" s="88"/>
      <c r="E397" s="88"/>
      <c r="F397" s="88"/>
      <c r="G397" s="88"/>
      <c r="H397" s="127">
        <f>'Financial Summary - RDI-RED'!H417*Sheet1!$H190</f>
        <v>0</v>
      </c>
      <c r="I397" s="127"/>
      <c r="J397" s="127">
        <f>'Financial Summary - RDI-RED'!J417*Sheet1!$H190</f>
        <v>0</v>
      </c>
      <c r="K397" s="127"/>
      <c r="L397" s="127">
        <f>'Financial Summary - RDI-RED'!L417*Sheet1!$H190</f>
        <v>0</v>
      </c>
      <c r="M397" s="127"/>
      <c r="N397" s="127">
        <f>'Financial Summary - RDI-RED'!N417*Sheet1!$H190</f>
        <v>0</v>
      </c>
      <c r="O397" s="127"/>
      <c r="P397" s="127">
        <f>'Financial Summary - RDI-RED'!P417*Sheet1!$H190</f>
        <v>0</v>
      </c>
      <c r="Q397" s="127"/>
      <c r="R397" s="127">
        <f>'Financial Summary - RDI-RED'!R417*Sheet1!$H190</f>
        <v>0</v>
      </c>
      <c r="S397" s="127"/>
      <c r="T397" s="127">
        <f>'Financial Summary - RDI-RED'!T417*Sheet1!$H190</f>
        <v>0</v>
      </c>
      <c r="U397" s="127"/>
      <c r="V397" s="127">
        <f>'Financial Summary - RDI-RED'!V417*Sheet1!$H190</f>
        <v>0</v>
      </c>
      <c r="W397" s="127"/>
      <c r="X397" s="127">
        <f>'Financial Summary - RDI-RED'!X417*Sheet1!$H190</f>
        <v>0</v>
      </c>
      <c r="Y397" s="127"/>
      <c r="Z397" s="127">
        <f>'Financial Summary - RDI-RED'!Z417*Sheet1!$H190</f>
        <v>0</v>
      </c>
      <c r="AA397" s="127"/>
      <c r="AB397" s="127">
        <f>'Financial Summary - RDI-RED'!AB417*Sheet1!$H190</f>
        <v>0</v>
      </c>
      <c r="AC397" s="127"/>
      <c r="AD397" s="127">
        <f>'Financial Summary - RDI-RED'!AD417*Sheet1!$H190</f>
        <v>0</v>
      </c>
      <c r="AE397" s="127"/>
      <c r="AF397" s="127">
        <f>'Financial Summary - RDI-RED'!AF417*Sheet1!$H190</f>
        <v>0</v>
      </c>
      <c r="AG397" s="127"/>
      <c r="AH397" s="127">
        <f>'Financial Summary - RDI-RED'!AH417*Sheet1!$H190</f>
        <v>0</v>
      </c>
      <c r="AI397" s="127"/>
      <c r="AJ397" s="127">
        <f>'Financial Summary - RDI-RED'!AJ417*Sheet1!$H190</f>
        <v>0</v>
      </c>
      <c r="AK397" s="127"/>
      <c r="AL397" s="127">
        <f>'Financial Summary - RDI-RED'!AL417*Sheet1!$H190</f>
        <v>0</v>
      </c>
      <c r="AM397" s="127"/>
      <c r="AN397" s="127">
        <f>'Financial Summary - RDI-RED'!AN417*Sheet1!$H190</f>
        <v>0</v>
      </c>
      <c r="AO397" s="127"/>
      <c r="AP397" s="127">
        <f>'Financial Summary - RDI-RED'!AP417*Sheet1!$H190</f>
        <v>0</v>
      </c>
      <c r="AQ397" s="127"/>
      <c r="AR397" s="127">
        <f>'Financial Summary - RDI-RED'!AR417*Sheet1!$H190</f>
        <v>0</v>
      </c>
      <c r="AS397" s="127"/>
      <c r="AT397" s="127">
        <f>'Financial Summary - RDI-RED'!AT417*Sheet1!$H190</f>
        <v>0</v>
      </c>
      <c r="AU397" s="127"/>
      <c r="AW397" s="89">
        <f t="shared" si="123"/>
        <v>0</v>
      </c>
      <c r="AX397" s="89"/>
    </row>
    <row r="398" spans="2:50" hidden="1" outlineLevel="1" x14ac:dyDescent="0.35">
      <c r="B398" s="88" t="str">
        <f t="shared" si="122"/>
        <v>Subcontracting costs 29</v>
      </c>
      <c r="C398" s="88"/>
      <c r="D398" s="88"/>
      <c r="E398" s="88"/>
      <c r="F398" s="88"/>
      <c r="G398" s="88"/>
      <c r="H398" s="127">
        <f>'Financial Summary - RDI-RED'!H418*Sheet1!$H191</f>
        <v>0</v>
      </c>
      <c r="I398" s="127"/>
      <c r="J398" s="127">
        <f>'Financial Summary - RDI-RED'!J418*Sheet1!$H191</f>
        <v>0</v>
      </c>
      <c r="K398" s="127"/>
      <c r="L398" s="127">
        <f>'Financial Summary - RDI-RED'!L418*Sheet1!$H191</f>
        <v>0</v>
      </c>
      <c r="M398" s="127"/>
      <c r="N398" s="127">
        <f>'Financial Summary - RDI-RED'!N418*Sheet1!$H191</f>
        <v>0</v>
      </c>
      <c r="O398" s="127"/>
      <c r="P398" s="127">
        <f>'Financial Summary - RDI-RED'!P418*Sheet1!$H191</f>
        <v>0</v>
      </c>
      <c r="Q398" s="127"/>
      <c r="R398" s="127">
        <f>'Financial Summary - RDI-RED'!R418*Sheet1!$H191</f>
        <v>0</v>
      </c>
      <c r="S398" s="127"/>
      <c r="T398" s="127">
        <f>'Financial Summary - RDI-RED'!T418*Sheet1!$H191</f>
        <v>0</v>
      </c>
      <c r="U398" s="127"/>
      <c r="V398" s="127">
        <f>'Financial Summary - RDI-RED'!V418*Sheet1!$H191</f>
        <v>0</v>
      </c>
      <c r="W398" s="127"/>
      <c r="X398" s="127">
        <f>'Financial Summary - RDI-RED'!X418*Sheet1!$H191</f>
        <v>0</v>
      </c>
      <c r="Y398" s="127"/>
      <c r="Z398" s="127">
        <f>'Financial Summary - RDI-RED'!Z418*Sheet1!$H191</f>
        <v>0</v>
      </c>
      <c r="AA398" s="127"/>
      <c r="AB398" s="127">
        <f>'Financial Summary - RDI-RED'!AB418*Sheet1!$H191</f>
        <v>0</v>
      </c>
      <c r="AC398" s="127"/>
      <c r="AD398" s="127">
        <f>'Financial Summary - RDI-RED'!AD418*Sheet1!$H191</f>
        <v>0</v>
      </c>
      <c r="AE398" s="127"/>
      <c r="AF398" s="127">
        <f>'Financial Summary - RDI-RED'!AF418*Sheet1!$H191</f>
        <v>0</v>
      </c>
      <c r="AG398" s="127"/>
      <c r="AH398" s="127">
        <f>'Financial Summary - RDI-RED'!AH418*Sheet1!$H191</f>
        <v>0</v>
      </c>
      <c r="AI398" s="127"/>
      <c r="AJ398" s="127">
        <f>'Financial Summary - RDI-RED'!AJ418*Sheet1!$H191</f>
        <v>0</v>
      </c>
      <c r="AK398" s="127"/>
      <c r="AL398" s="127">
        <f>'Financial Summary - RDI-RED'!AL418*Sheet1!$H191</f>
        <v>0</v>
      </c>
      <c r="AM398" s="127"/>
      <c r="AN398" s="127">
        <f>'Financial Summary - RDI-RED'!AN418*Sheet1!$H191</f>
        <v>0</v>
      </c>
      <c r="AO398" s="127"/>
      <c r="AP398" s="127">
        <f>'Financial Summary - RDI-RED'!AP418*Sheet1!$H191</f>
        <v>0</v>
      </c>
      <c r="AQ398" s="127"/>
      <c r="AR398" s="127">
        <f>'Financial Summary - RDI-RED'!AR418*Sheet1!$H191</f>
        <v>0</v>
      </c>
      <c r="AS398" s="127"/>
      <c r="AT398" s="127">
        <f>'Financial Summary - RDI-RED'!AT418*Sheet1!$H191</f>
        <v>0</v>
      </c>
      <c r="AU398" s="127"/>
      <c r="AW398" s="89">
        <f t="shared" si="123"/>
        <v>0</v>
      </c>
      <c r="AX398" s="89"/>
    </row>
    <row r="399" spans="2:50" hidden="1" outlineLevel="1" x14ac:dyDescent="0.35">
      <c r="B399" s="88" t="str">
        <f t="shared" si="122"/>
        <v>Subcontracting costs 30</v>
      </c>
      <c r="C399" s="88"/>
      <c r="D399" s="88"/>
      <c r="E399" s="88"/>
      <c r="F399" s="88"/>
      <c r="G399" s="88"/>
      <c r="H399" s="127">
        <f>'Financial Summary - RDI-RED'!H419*Sheet1!$H192</f>
        <v>0</v>
      </c>
      <c r="I399" s="127"/>
      <c r="J399" s="127">
        <f>'Financial Summary - RDI-RED'!J419*Sheet1!$H192</f>
        <v>0</v>
      </c>
      <c r="K399" s="127"/>
      <c r="L399" s="127">
        <f>'Financial Summary - RDI-RED'!L419*Sheet1!$H192</f>
        <v>0</v>
      </c>
      <c r="M399" s="127"/>
      <c r="N399" s="127">
        <f>'Financial Summary - RDI-RED'!N419*Sheet1!$H192</f>
        <v>0</v>
      </c>
      <c r="O399" s="127"/>
      <c r="P399" s="127">
        <f>'Financial Summary - RDI-RED'!P419*Sheet1!$H192</f>
        <v>0</v>
      </c>
      <c r="Q399" s="127"/>
      <c r="R399" s="127">
        <f>'Financial Summary - RDI-RED'!R419*Sheet1!$H192</f>
        <v>0</v>
      </c>
      <c r="S399" s="127"/>
      <c r="T399" s="127">
        <f>'Financial Summary - RDI-RED'!T419*Sheet1!$H192</f>
        <v>0</v>
      </c>
      <c r="U399" s="127"/>
      <c r="V399" s="127">
        <f>'Financial Summary - RDI-RED'!V419*Sheet1!$H192</f>
        <v>0</v>
      </c>
      <c r="W399" s="127"/>
      <c r="X399" s="127">
        <f>'Financial Summary - RDI-RED'!X419*Sheet1!$H192</f>
        <v>0</v>
      </c>
      <c r="Y399" s="127"/>
      <c r="Z399" s="127">
        <f>'Financial Summary - RDI-RED'!Z419*Sheet1!$H192</f>
        <v>0</v>
      </c>
      <c r="AA399" s="127"/>
      <c r="AB399" s="127">
        <f>'Financial Summary - RDI-RED'!AB419*Sheet1!$H192</f>
        <v>0</v>
      </c>
      <c r="AC399" s="127"/>
      <c r="AD399" s="127">
        <f>'Financial Summary - RDI-RED'!AD419*Sheet1!$H192</f>
        <v>0</v>
      </c>
      <c r="AE399" s="127"/>
      <c r="AF399" s="127">
        <f>'Financial Summary - RDI-RED'!AF419*Sheet1!$H192</f>
        <v>0</v>
      </c>
      <c r="AG399" s="127"/>
      <c r="AH399" s="127">
        <f>'Financial Summary - RDI-RED'!AH419*Sheet1!$H192</f>
        <v>0</v>
      </c>
      <c r="AI399" s="127"/>
      <c r="AJ399" s="127">
        <f>'Financial Summary - RDI-RED'!AJ419*Sheet1!$H192</f>
        <v>0</v>
      </c>
      <c r="AK399" s="127"/>
      <c r="AL399" s="127">
        <f>'Financial Summary - RDI-RED'!AL419*Sheet1!$H192</f>
        <v>0</v>
      </c>
      <c r="AM399" s="127"/>
      <c r="AN399" s="127">
        <f>'Financial Summary - RDI-RED'!AN419*Sheet1!$H192</f>
        <v>0</v>
      </c>
      <c r="AO399" s="127"/>
      <c r="AP399" s="127">
        <f>'Financial Summary - RDI-RED'!AP419*Sheet1!$H192</f>
        <v>0</v>
      </c>
      <c r="AQ399" s="127"/>
      <c r="AR399" s="127">
        <f>'Financial Summary - RDI-RED'!AR419*Sheet1!$H192</f>
        <v>0</v>
      </c>
      <c r="AS399" s="127"/>
      <c r="AT399" s="127">
        <f>'Financial Summary - RDI-RED'!AT419*Sheet1!$H192</f>
        <v>0</v>
      </c>
      <c r="AU399" s="127"/>
      <c r="AW399" s="89">
        <f t="shared" si="123"/>
        <v>0</v>
      </c>
      <c r="AX399" s="89"/>
    </row>
    <row r="400" spans="2:50" hidden="1" outlineLevel="1" x14ac:dyDescent="0.35">
      <c r="B400" s="88" t="str">
        <f t="shared" si="122"/>
        <v>Subcontracting costs 31</v>
      </c>
      <c r="C400" s="88"/>
      <c r="D400" s="88"/>
      <c r="E400" s="88"/>
      <c r="F400" s="88"/>
      <c r="G400" s="88"/>
      <c r="H400" s="127">
        <f>'Financial Summary - RDI-RED'!H420*Sheet1!$H193</f>
        <v>0</v>
      </c>
      <c r="I400" s="127"/>
      <c r="J400" s="127">
        <f>'Financial Summary - RDI-RED'!J420*Sheet1!$H193</f>
        <v>0</v>
      </c>
      <c r="K400" s="127"/>
      <c r="L400" s="127">
        <f>'Financial Summary - RDI-RED'!L420*Sheet1!$H193</f>
        <v>0</v>
      </c>
      <c r="M400" s="127"/>
      <c r="N400" s="127">
        <f>'Financial Summary - RDI-RED'!N420*Sheet1!$H193</f>
        <v>0</v>
      </c>
      <c r="O400" s="127"/>
      <c r="P400" s="127">
        <f>'Financial Summary - RDI-RED'!P420*Sheet1!$H193</f>
        <v>0</v>
      </c>
      <c r="Q400" s="127"/>
      <c r="R400" s="127">
        <f>'Financial Summary - RDI-RED'!R420*Sheet1!$H193</f>
        <v>0</v>
      </c>
      <c r="S400" s="127"/>
      <c r="T400" s="127">
        <f>'Financial Summary - RDI-RED'!T420*Sheet1!$H193</f>
        <v>0</v>
      </c>
      <c r="U400" s="127"/>
      <c r="V400" s="127">
        <f>'Financial Summary - RDI-RED'!V420*Sheet1!$H193</f>
        <v>0</v>
      </c>
      <c r="W400" s="127"/>
      <c r="X400" s="127">
        <f>'Financial Summary - RDI-RED'!X420*Sheet1!$H193</f>
        <v>0</v>
      </c>
      <c r="Y400" s="127"/>
      <c r="Z400" s="127">
        <f>'Financial Summary - RDI-RED'!Z420*Sheet1!$H193</f>
        <v>0</v>
      </c>
      <c r="AA400" s="127"/>
      <c r="AB400" s="127">
        <f>'Financial Summary - RDI-RED'!AB420*Sheet1!$H193</f>
        <v>0</v>
      </c>
      <c r="AC400" s="127"/>
      <c r="AD400" s="127">
        <f>'Financial Summary - RDI-RED'!AD420*Sheet1!$H193</f>
        <v>0</v>
      </c>
      <c r="AE400" s="127"/>
      <c r="AF400" s="127">
        <f>'Financial Summary - RDI-RED'!AF420*Sheet1!$H193</f>
        <v>0</v>
      </c>
      <c r="AG400" s="127"/>
      <c r="AH400" s="127">
        <f>'Financial Summary - RDI-RED'!AH420*Sheet1!$H193</f>
        <v>0</v>
      </c>
      <c r="AI400" s="127"/>
      <c r="AJ400" s="127">
        <f>'Financial Summary - RDI-RED'!AJ420*Sheet1!$H193</f>
        <v>0</v>
      </c>
      <c r="AK400" s="127"/>
      <c r="AL400" s="127">
        <f>'Financial Summary - RDI-RED'!AL420*Sheet1!$H193</f>
        <v>0</v>
      </c>
      <c r="AM400" s="127"/>
      <c r="AN400" s="127">
        <f>'Financial Summary - RDI-RED'!AN420*Sheet1!$H193</f>
        <v>0</v>
      </c>
      <c r="AO400" s="127"/>
      <c r="AP400" s="127">
        <f>'Financial Summary - RDI-RED'!AP420*Sheet1!$H193</f>
        <v>0</v>
      </c>
      <c r="AQ400" s="127"/>
      <c r="AR400" s="127">
        <f>'Financial Summary - RDI-RED'!AR420*Sheet1!$H193</f>
        <v>0</v>
      </c>
      <c r="AS400" s="127"/>
      <c r="AT400" s="127">
        <f>'Financial Summary - RDI-RED'!AT420*Sheet1!$H193</f>
        <v>0</v>
      </c>
      <c r="AU400" s="127"/>
      <c r="AW400" s="89">
        <f t="shared" si="123"/>
        <v>0</v>
      </c>
      <c r="AX400" s="89"/>
    </row>
    <row r="401" spans="2:50" hidden="1" outlineLevel="1" x14ac:dyDescent="0.35">
      <c r="B401" s="88" t="str">
        <f t="shared" si="122"/>
        <v>Subcontracting costs 32</v>
      </c>
      <c r="C401" s="88"/>
      <c r="D401" s="88"/>
      <c r="E401" s="88"/>
      <c r="F401" s="88"/>
      <c r="G401" s="88"/>
      <c r="H401" s="127">
        <f>'Financial Summary - RDI-RED'!H421*Sheet1!$H194</f>
        <v>0</v>
      </c>
      <c r="I401" s="127"/>
      <c r="J401" s="127">
        <f>'Financial Summary - RDI-RED'!J421*Sheet1!$H194</f>
        <v>0</v>
      </c>
      <c r="K401" s="127"/>
      <c r="L401" s="127">
        <f>'Financial Summary - RDI-RED'!L421*Sheet1!$H194</f>
        <v>0</v>
      </c>
      <c r="M401" s="127"/>
      <c r="N401" s="127">
        <f>'Financial Summary - RDI-RED'!N421*Sheet1!$H194</f>
        <v>0</v>
      </c>
      <c r="O401" s="127"/>
      <c r="P401" s="127">
        <f>'Financial Summary - RDI-RED'!P421*Sheet1!$H194</f>
        <v>0</v>
      </c>
      <c r="Q401" s="127"/>
      <c r="R401" s="127">
        <f>'Financial Summary - RDI-RED'!R421*Sheet1!$H194</f>
        <v>0</v>
      </c>
      <c r="S401" s="127"/>
      <c r="T401" s="127">
        <f>'Financial Summary - RDI-RED'!T421*Sheet1!$H194</f>
        <v>0</v>
      </c>
      <c r="U401" s="127"/>
      <c r="V401" s="127">
        <f>'Financial Summary - RDI-RED'!V421*Sheet1!$H194</f>
        <v>0</v>
      </c>
      <c r="W401" s="127"/>
      <c r="X401" s="127">
        <f>'Financial Summary - RDI-RED'!X421*Sheet1!$H194</f>
        <v>0</v>
      </c>
      <c r="Y401" s="127"/>
      <c r="Z401" s="127">
        <f>'Financial Summary - RDI-RED'!Z421*Sheet1!$H194</f>
        <v>0</v>
      </c>
      <c r="AA401" s="127"/>
      <c r="AB401" s="127">
        <f>'Financial Summary - RDI-RED'!AB421*Sheet1!$H194</f>
        <v>0</v>
      </c>
      <c r="AC401" s="127"/>
      <c r="AD401" s="127">
        <f>'Financial Summary - RDI-RED'!AD421*Sheet1!$H194</f>
        <v>0</v>
      </c>
      <c r="AE401" s="127"/>
      <c r="AF401" s="127">
        <f>'Financial Summary - RDI-RED'!AF421*Sheet1!$H194</f>
        <v>0</v>
      </c>
      <c r="AG401" s="127"/>
      <c r="AH401" s="127">
        <f>'Financial Summary - RDI-RED'!AH421*Sheet1!$H194</f>
        <v>0</v>
      </c>
      <c r="AI401" s="127"/>
      <c r="AJ401" s="127">
        <f>'Financial Summary - RDI-RED'!AJ421*Sheet1!$H194</f>
        <v>0</v>
      </c>
      <c r="AK401" s="127"/>
      <c r="AL401" s="127">
        <f>'Financial Summary - RDI-RED'!AL421*Sheet1!$H194</f>
        <v>0</v>
      </c>
      <c r="AM401" s="127"/>
      <c r="AN401" s="127">
        <f>'Financial Summary - RDI-RED'!AN421*Sheet1!$H194</f>
        <v>0</v>
      </c>
      <c r="AO401" s="127"/>
      <c r="AP401" s="127">
        <f>'Financial Summary - RDI-RED'!AP421*Sheet1!$H194</f>
        <v>0</v>
      </c>
      <c r="AQ401" s="127"/>
      <c r="AR401" s="127">
        <f>'Financial Summary - RDI-RED'!AR421*Sheet1!$H194</f>
        <v>0</v>
      </c>
      <c r="AS401" s="127"/>
      <c r="AT401" s="127">
        <f>'Financial Summary - RDI-RED'!AT421*Sheet1!$H194</f>
        <v>0</v>
      </c>
      <c r="AU401" s="127"/>
      <c r="AW401" s="89">
        <f t="shared" si="123"/>
        <v>0</v>
      </c>
      <c r="AX401" s="89"/>
    </row>
    <row r="402" spans="2:50" hidden="1" outlineLevel="1" x14ac:dyDescent="0.35">
      <c r="B402" s="88" t="str">
        <f t="shared" si="122"/>
        <v>Subcontracting costs 33</v>
      </c>
      <c r="C402" s="88"/>
      <c r="D402" s="88"/>
      <c r="E402" s="88"/>
      <c r="F402" s="88"/>
      <c r="G402" s="88"/>
      <c r="H402" s="127">
        <f>'Financial Summary - RDI-RED'!H422*Sheet1!$H195</f>
        <v>0</v>
      </c>
      <c r="I402" s="127"/>
      <c r="J402" s="127">
        <f>'Financial Summary - RDI-RED'!J422*Sheet1!$H195</f>
        <v>0</v>
      </c>
      <c r="K402" s="127"/>
      <c r="L402" s="127">
        <f>'Financial Summary - RDI-RED'!L422*Sheet1!$H195</f>
        <v>0</v>
      </c>
      <c r="M402" s="127"/>
      <c r="N402" s="127">
        <f>'Financial Summary - RDI-RED'!N422*Sheet1!$H195</f>
        <v>0</v>
      </c>
      <c r="O402" s="127"/>
      <c r="P402" s="127">
        <f>'Financial Summary - RDI-RED'!P422*Sheet1!$H195</f>
        <v>0</v>
      </c>
      <c r="Q402" s="127"/>
      <c r="R402" s="127">
        <f>'Financial Summary - RDI-RED'!R422*Sheet1!$H195</f>
        <v>0</v>
      </c>
      <c r="S402" s="127"/>
      <c r="T402" s="127">
        <f>'Financial Summary - RDI-RED'!T422*Sheet1!$H195</f>
        <v>0</v>
      </c>
      <c r="U402" s="127"/>
      <c r="V402" s="127">
        <f>'Financial Summary - RDI-RED'!V422*Sheet1!$H195</f>
        <v>0</v>
      </c>
      <c r="W402" s="127"/>
      <c r="X402" s="127">
        <f>'Financial Summary - RDI-RED'!X422*Sheet1!$H195</f>
        <v>0</v>
      </c>
      <c r="Y402" s="127"/>
      <c r="Z402" s="127">
        <f>'Financial Summary - RDI-RED'!Z422*Sheet1!$H195</f>
        <v>0</v>
      </c>
      <c r="AA402" s="127"/>
      <c r="AB402" s="127">
        <f>'Financial Summary - RDI-RED'!AB422*Sheet1!$H195</f>
        <v>0</v>
      </c>
      <c r="AC402" s="127"/>
      <c r="AD402" s="127">
        <f>'Financial Summary - RDI-RED'!AD422*Sheet1!$H195</f>
        <v>0</v>
      </c>
      <c r="AE402" s="127"/>
      <c r="AF402" s="127">
        <f>'Financial Summary - RDI-RED'!AF422*Sheet1!$H195</f>
        <v>0</v>
      </c>
      <c r="AG402" s="127"/>
      <c r="AH402" s="127">
        <f>'Financial Summary - RDI-RED'!AH422*Sheet1!$H195</f>
        <v>0</v>
      </c>
      <c r="AI402" s="127"/>
      <c r="AJ402" s="127">
        <f>'Financial Summary - RDI-RED'!AJ422*Sheet1!$H195</f>
        <v>0</v>
      </c>
      <c r="AK402" s="127"/>
      <c r="AL402" s="127">
        <f>'Financial Summary - RDI-RED'!AL422*Sheet1!$H195</f>
        <v>0</v>
      </c>
      <c r="AM402" s="127"/>
      <c r="AN402" s="127">
        <f>'Financial Summary - RDI-RED'!AN422*Sheet1!$H195</f>
        <v>0</v>
      </c>
      <c r="AO402" s="127"/>
      <c r="AP402" s="127">
        <f>'Financial Summary - RDI-RED'!AP422*Sheet1!$H195</f>
        <v>0</v>
      </c>
      <c r="AQ402" s="127"/>
      <c r="AR402" s="127">
        <f>'Financial Summary - RDI-RED'!AR422*Sheet1!$H195</f>
        <v>0</v>
      </c>
      <c r="AS402" s="127"/>
      <c r="AT402" s="127">
        <f>'Financial Summary - RDI-RED'!AT422*Sheet1!$H195</f>
        <v>0</v>
      </c>
      <c r="AU402" s="127"/>
      <c r="AW402" s="89">
        <f t="shared" si="123"/>
        <v>0</v>
      </c>
      <c r="AX402" s="89"/>
    </row>
    <row r="403" spans="2:50" hidden="1" outlineLevel="1" x14ac:dyDescent="0.35">
      <c r="B403" s="88" t="str">
        <f t="shared" si="122"/>
        <v>Subcontracting costs 34</v>
      </c>
      <c r="C403" s="88"/>
      <c r="D403" s="88"/>
      <c r="E403" s="88"/>
      <c r="F403" s="88"/>
      <c r="G403" s="88"/>
      <c r="H403" s="127">
        <f>'Financial Summary - RDI-RED'!H423*Sheet1!$H196</f>
        <v>0</v>
      </c>
      <c r="I403" s="127"/>
      <c r="J403" s="127">
        <f>'Financial Summary - RDI-RED'!J423*Sheet1!$H196</f>
        <v>0</v>
      </c>
      <c r="K403" s="127"/>
      <c r="L403" s="127">
        <f>'Financial Summary - RDI-RED'!L423*Sheet1!$H196</f>
        <v>0</v>
      </c>
      <c r="M403" s="127"/>
      <c r="N403" s="127">
        <f>'Financial Summary - RDI-RED'!N423*Sheet1!$H196</f>
        <v>0</v>
      </c>
      <c r="O403" s="127"/>
      <c r="P403" s="127">
        <f>'Financial Summary - RDI-RED'!P423*Sheet1!$H196</f>
        <v>0</v>
      </c>
      <c r="Q403" s="127"/>
      <c r="R403" s="127">
        <f>'Financial Summary - RDI-RED'!R423*Sheet1!$H196</f>
        <v>0</v>
      </c>
      <c r="S403" s="127"/>
      <c r="T403" s="127">
        <f>'Financial Summary - RDI-RED'!T423*Sheet1!$H196</f>
        <v>0</v>
      </c>
      <c r="U403" s="127"/>
      <c r="V403" s="127">
        <f>'Financial Summary - RDI-RED'!V423*Sheet1!$H196</f>
        <v>0</v>
      </c>
      <c r="W403" s="127"/>
      <c r="X403" s="127">
        <f>'Financial Summary - RDI-RED'!X423*Sheet1!$H196</f>
        <v>0</v>
      </c>
      <c r="Y403" s="127"/>
      <c r="Z403" s="127">
        <f>'Financial Summary - RDI-RED'!Z423*Sheet1!$H196</f>
        <v>0</v>
      </c>
      <c r="AA403" s="127"/>
      <c r="AB403" s="127">
        <f>'Financial Summary - RDI-RED'!AB423*Sheet1!$H196</f>
        <v>0</v>
      </c>
      <c r="AC403" s="127"/>
      <c r="AD403" s="127">
        <f>'Financial Summary - RDI-RED'!AD423*Sheet1!$H196</f>
        <v>0</v>
      </c>
      <c r="AE403" s="127"/>
      <c r="AF403" s="127">
        <f>'Financial Summary - RDI-RED'!AF423*Sheet1!$H196</f>
        <v>0</v>
      </c>
      <c r="AG403" s="127"/>
      <c r="AH403" s="127">
        <f>'Financial Summary - RDI-RED'!AH423*Sheet1!$H196</f>
        <v>0</v>
      </c>
      <c r="AI403" s="127"/>
      <c r="AJ403" s="127">
        <f>'Financial Summary - RDI-RED'!AJ423*Sheet1!$H196</f>
        <v>0</v>
      </c>
      <c r="AK403" s="127"/>
      <c r="AL403" s="127">
        <f>'Financial Summary - RDI-RED'!AL423*Sheet1!$H196</f>
        <v>0</v>
      </c>
      <c r="AM403" s="127"/>
      <c r="AN403" s="127">
        <f>'Financial Summary - RDI-RED'!AN423*Sheet1!$H196</f>
        <v>0</v>
      </c>
      <c r="AO403" s="127"/>
      <c r="AP403" s="127">
        <f>'Financial Summary - RDI-RED'!AP423*Sheet1!$H196</f>
        <v>0</v>
      </c>
      <c r="AQ403" s="127"/>
      <c r="AR403" s="127">
        <f>'Financial Summary - RDI-RED'!AR423*Sheet1!$H196</f>
        <v>0</v>
      </c>
      <c r="AS403" s="127"/>
      <c r="AT403" s="127">
        <f>'Financial Summary - RDI-RED'!AT423*Sheet1!$H196</f>
        <v>0</v>
      </c>
      <c r="AU403" s="127"/>
      <c r="AW403" s="89">
        <f t="shared" si="123"/>
        <v>0</v>
      </c>
      <c r="AX403" s="89"/>
    </row>
    <row r="404" spans="2:50" hidden="1" outlineLevel="1" x14ac:dyDescent="0.35">
      <c r="B404" s="88" t="str">
        <f t="shared" si="122"/>
        <v>Subcontracting costs 35</v>
      </c>
      <c r="C404" s="88"/>
      <c r="D404" s="88"/>
      <c r="E404" s="88"/>
      <c r="F404" s="88"/>
      <c r="G404" s="88"/>
      <c r="H404" s="127">
        <f>'Financial Summary - RDI-RED'!H424*Sheet1!$H197</f>
        <v>0</v>
      </c>
      <c r="I404" s="127"/>
      <c r="J404" s="127">
        <f>'Financial Summary - RDI-RED'!J424*Sheet1!$H197</f>
        <v>0</v>
      </c>
      <c r="K404" s="127"/>
      <c r="L404" s="127">
        <f>'Financial Summary - RDI-RED'!L424*Sheet1!$H197</f>
        <v>0</v>
      </c>
      <c r="M404" s="127"/>
      <c r="N404" s="127">
        <f>'Financial Summary - RDI-RED'!N424*Sheet1!$H197</f>
        <v>0</v>
      </c>
      <c r="O404" s="127"/>
      <c r="P404" s="127">
        <f>'Financial Summary - RDI-RED'!P424*Sheet1!$H197</f>
        <v>0</v>
      </c>
      <c r="Q404" s="127"/>
      <c r="R404" s="127">
        <f>'Financial Summary - RDI-RED'!R424*Sheet1!$H197</f>
        <v>0</v>
      </c>
      <c r="S404" s="127"/>
      <c r="T404" s="127">
        <f>'Financial Summary - RDI-RED'!T424*Sheet1!$H197</f>
        <v>0</v>
      </c>
      <c r="U404" s="127"/>
      <c r="V404" s="127">
        <f>'Financial Summary - RDI-RED'!V424*Sheet1!$H197</f>
        <v>0</v>
      </c>
      <c r="W404" s="127"/>
      <c r="X404" s="127">
        <f>'Financial Summary - RDI-RED'!X424*Sheet1!$H197</f>
        <v>0</v>
      </c>
      <c r="Y404" s="127"/>
      <c r="Z404" s="127">
        <f>'Financial Summary - RDI-RED'!Z424*Sheet1!$H197</f>
        <v>0</v>
      </c>
      <c r="AA404" s="127"/>
      <c r="AB404" s="127">
        <f>'Financial Summary - RDI-RED'!AB424*Sheet1!$H197</f>
        <v>0</v>
      </c>
      <c r="AC404" s="127"/>
      <c r="AD404" s="127">
        <f>'Financial Summary - RDI-RED'!AD424*Sheet1!$H197</f>
        <v>0</v>
      </c>
      <c r="AE404" s="127"/>
      <c r="AF404" s="127">
        <f>'Financial Summary - RDI-RED'!AF424*Sheet1!$H197</f>
        <v>0</v>
      </c>
      <c r="AG404" s="127"/>
      <c r="AH404" s="127">
        <f>'Financial Summary - RDI-RED'!AH424*Sheet1!$H197</f>
        <v>0</v>
      </c>
      <c r="AI404" s="127"/>
      <c r="AJ404" s="127">
        <f>'Financial Summary - RDI-RED'!AJ424*Sheet1!$H197</f>
        <v>0</v>
      </c>
      <c r="AK404" s="127"/>
      <c r="AL404" s="127">
        <f>'Financial Summary - RDI-RED'!AL424*Sheet1!$H197</f>
        <v>0</v>
      </c>
      <c r="AM404" s="127"/>
      <c r="AN404" s="127">
        <f>'Financial Summary - RDI-RED'!AN424*Sheet1!$H197</f>
        <v>0</v>
      </c>
      <c r="AO404" s="127"/>
      <c r="AP404" s="127">
        <f>'Financial Summary - RDI-RED'!AP424*Sheet1!$H197</f>
        <v>0</v>
      </c>
      <c r="AQ404" s="127"/>
      <c r="AR404" s="127">
        <f>'Financial Summary - RDI-RED'!AR424*Sheet1!$H197</f>
        <v>0</v>
      </c>
      <c r="AS404" s="127"/>
      <c r="AT404" s="127">
        <f>'Financial Summary - RDI-RED'!AT424*Sheet1!$H197</f>
        <v>0</v>
      </c>
      <c r="AU404" s="127"/>
      <c r="AW404" s="89">
        <f t="shared" si="123"/>
        <v>0</v>
      </c>
      <c r="AX404" s="89"/>
    </row>
    <row r="405" spans="2:50" hidden="1" outlineLevel="1" x14ac:dyDescent="0.35">
      <c r="B405" s="88" t="str">
        <f t="shared" si="122"/>
        <v>Subcontracting costs 36</v>
      </c>
      <c r="C405" s="88"/>
      <c r="D405" s="88"/>
      <c r="E405" s="88"/>
      <c r="F405" s="88"/>
      <c r="G405" s="88"/>
      <c r="H405" s="127">
        <f>'Financial Summary - RDI-RED'!H425*Sheet1!$H198</f>
        <v>0</v>
      </c>
      <c r="I405" s="127"/>
      <c r="J405" s="127">
        <f>'Financial Summary - RDI-RED'!J425*Sheet1!$H198</f>
        <v>0</v>
      </c>
      <c r="K405" s="127"/>
      <c r="L405" s="127">
        <f>'Financial Summary - RDI-RED'!L425*Sheet1!$H198</f>
        <v>0</v>
      </c>
      <c r="M405" s="127"/>
      <c r="N405" s="127">
        <f>'Financial Summary - RDI-RED'!N425*Sheet1!$H198</f>
        <v>0</v>
      </c>
      <c r="O405" s="127"/>
      <c r="P405" s="127">
        <f>'Financial Summary - RDI-RED'!P425*Sheet1!$H198</f>
        <v>0</v>
      </c>
      <c r="Q405" s="127"/>
      <c r="R405" s="127">
        <f>'Financial Summary - RDI-RED'!R425*Sheet1!$H198</f>
        <v>0</v>
      </c>
      <c r="S405" s="127"/>
      <c r="T405" s="127">
        <f>'Financial Summary - RDI-RED'!T425*Sheet1!$H198</f>
        <v>0</v>
      </c>
      <c r="U405" s="127"/>
      <c r="V405" s="127">
        <f>'Financial Summary - RDI-RED'!V425*Sheet1!$H198</f>
        <v>0</v>
      </c>
      <c r="W405" s="127"/>
      <c r="X405" s="127">
        <f>'Financial Summary - RDI-RED'!X425*Sheet1!$H198</f>
        <v>0</v>
      </c>
      <c r="Y405" s="127"/>
      <c r="Z405" s="127">
        <f>'Financial Summary - RDI-RED'!Z425*Sheet1!$H198</f>
        <v>0</v>
      </c>
      <c r="AA405" s="127"/>
      <c r="AB405" s="127">
        <f>'Financial Summary - RDI-RED'!AB425*Sheet1!$H198</f>
        <v>0</v>
      </c>
      <c r="AC405" s="127"/>
      <c r="AD405" s="127">
        <f>'Financial Summary - RDI-RED'!AD425*Sheet1!$H198</f>
        <v>0</v>
      </c>
      <c r="AE405" s="127"/>
      <c r="AF405" s="127">
        <f>'Financial Summary - RDI-RED'!AF425*Sheet1!$H198</f>
        <v>0</v>
      </c>
      <c r="AG405" s="127"/>
      <c r="AH405" s="127">
        <f>'Financial Summary - RDI-RED'!AH425*Sheet1!$H198</f>
        <v>0</v>
      </c>
      <c r="AI405" s="127"/>
      <c r="AJ405" s="127">
        <f>'Financial Summary - RDI-RED'!AJ425*Sheet1!$H198</f>
        <v>0</v>
      </c>
      <c r="AK405" s="127"/>
      <c r="AL405" s="127">
        <f>'Financial Summary - RDI-RED'!AL425*Sheet1!$H198</f>
        <v>0</v>
      </c>
      <c r="AM405" s="127"/>
      <c r="AN405" s="127">
        <f>'Financial Summary - RDI-RED'!AN425*Sheet1!$H198</f>
        <v>0</v>
      </c>
      <c r="AO405" s="127"/>
      <c r="AP405" s="127">
        <f>'Financial Summary - RDI-RED'!AP425*Sheet1!$H198</f>
        <v>0</v>
      </c>
      <c r="AQ405" s="127"/>
      <c r="AR405" s="127">
        <f>'Financial Summary - RDI-RED'!AR425*Sheet1!$H198</f>
        <v>0</v>
      </c>
      <c r="AS405" s="127"/>
      <c r="AT405" s="127">
        <f>'Financial Summary - RDI-RED'!AT425*Sheet1!$H198</f>
        <v>0</v>
      </c>
      <c r="AU405" s="127"/>
      <c r="AW405" s="89">
        <f t="shared" si="123"/>
        <v>0</v>
      </c>
      <c r="AX405" s="89"/>
    </row>
    <row r="406" spans="2:50" hidden="1" outlineLevel="1" x14ac:dyDescent="0.35">
      <c r="B406" s="88" t="str">
        <f t="shared" si="122"/>
        <v>Subcontracting costs 37</v>
      </c>
      <c r="C406" s="88"/>
      <c r="D406" s="88"/>
      <c r="E406" s="88"/>
      <c r="F406" s="88"/>
      <c r="G406" s="88"/>
      <c r="H406" s="127">
        <f>'Financial Summary - RDI-RED'!H426*Sheet1!$H199</f>
        <v>0</v>
      </c>
      <c r="I406" s="127"/>
      <c r="J406" s="127">
        <f>'Financial Summary - RDI-RED'!J426*Sheet1!$H199</f>
        <v>0</v>
      </c>
      <c r="K406" s="127"/>
      <c r="L406" s="127">
        <f>'Financial Summary - RDI-RED'!L426*Sheet1!$H199</f>
        <v>0</v>
      </c>
      <c r="M406" s="127"/>
      <c r="N406" s="127">
        <f>'Financial Summary - RDI-RED'!N426*Sheet1!$H199</f>
        <v>0</v>
      </c>
      <c r="O406" s="127"/>
      <c r="P406" s="127">
        <f>'Financial Summary - RDI-RED'!P426*Sheet1!$H199</f>
        <v>0</v>
      </c>
      <c r="Q406" s="127"/>
      <c r="R406" s="127">
        <f>'Financial Summary - RDI-RED'!R426*Sheet1!$H199</f>
        <v>0</v>
      </c>
      <c r="S406" s="127"/>
      <c r="T406" s="127">
        <f>'Financial Summary - RDI-RED'!T426*Sheet1!$H199</f>
        <v>0</v>
      </c>
      <c r="U406" s="127"/>
      <c r="V406" s="127">
        <f>'Financial Summary - RDI-RED'!V426*Sheet1!$H199</f>
        <v>0</v>
      </c>
      <c r="W406" s="127"/>
      <c r="X406" s="127">
        <f>'Financial Summary - RDI-RED'!X426*Sheet1!$H199</f>
        <v>0</v>
      </c>
      <c r="Y406" s="127"/>
      <c r="Z406" s="127">
        <f>'Financial Summary - RDI-RED'!Z426*Sheet1!$H199</f>
        <v>0</v>
      </c>
      <c r="AA406" s="127"/>
      <c r="AB406" s="127">
        <f>'Financial Summary - RDI-RED'!AB426*Sheet1!$H199</f>
        <v>0</v>
      </c>
      <c r="AC406" s="127"/>
      <c r="AD406" s="127">
        <f>'Financial Summary - RDI-RED'!AD426*Sheet1!$H199</f>
        <v>0</v>
      </c>
      <c r="AE406" s="127"/>
      <c r="AF406" s="127">
        <f>'Financial Summary - RDI-RED'!AF426*Sheet1!$H199</f>
        <v>0</v>
      </c>
      <c r="AG406" s="127"/>
      <c r="AH406" s="127">
        <f>'Financial Summary - RDI-RED'!AH426*Sheet1!$H199</f>
        <v>0</v>
      </c>
      <c r="AI406" s="127"/>
      <c r="AJ406" s="127">
        <f>'Financial Summary - RDI-RED'!AJ426*Sheet1!$H199</f>
        <v>0</v>
      </c>
      <c r="AK406" s="127"/>
      <c r="AL406" s="127">
        <f>'Financial Summary - RDI-RED'!AL426*Sheet1!$H199</f>
        <v>0</v>
      </c>
      <c r="AM406" s="127"/>
      <c r="AN406" s="127">
        <f>'Financial Summary - RDI-RED'!AN426*Sheet1!$H199</f>
        <v>0</v>
      </c>
      <c r="AO406" s="127"/>
      <c r="AP406" s="127">
        <f>'Financial Summary - RDI-RED'!AP426*Sheet1!$H199</f>
        <v>0</v>
      </c>
      <c r="AQ406" s="127"/>
      <c r="AR406" s="127">
        <f>'Financial Summary - RDI-RED'!AR426*Sheet1!$H199</f>
        <v>0</v>
      </c>
      <c r="AS406" s="127"/>
      <c r="AT406" s="127">
        <f>'Financial Summary - RDI-RED'!AT426*Sheet1!$H199</f>
        <v>0</v>
      </c>
      <c r="AU406" s="127"/>
      <c r="AW406" s="89">
        <f t="shared" si="123"/>
        <v>0</v>
      </c>
      <c r="AX406" s="89"/>
    </row>
    <row r="407" spans="2:50" hidden="1" outlineLevel="1" x14ac:dyDescent="0.35">
      <c r="B407" s="88" t="str">
        <f t="shared" si="122"/>
        <v>Subcontracting costs 38</v>
      </c>
      <c r="C407" s="88"/>
      <c r="D407" s="88"/>
      <c r="E407" s="88"/>
      <c r="F407" s="88"/>
      <c r="G407" s="88"/>
      <c r="H407" s="127">
        <f>'Financial Summary - RDI-RED'!H427*Sheet1!$H200</f>
        <v>0</v>
      </c>
      <c r="I407" s="127"/>
      <c r="J407" s="127">
        <f>'Financial Summary - RDI-RED'!J427*Sheet1!$H200</f>
        <v>0</v>
      </c>
      <c r="K407" s="127"/>
      <c r="L407" s="127">
        <f>'Financial Summary - RDI-RED'!L427*Sheet1!$H200</f>
        <v>0</v>
      </c>
      <c r="M407" s="127"/>
      <c r="N407" s="127">
        <f>'Financial Summary - RDI-RED'!N427*Sheet1!$H200</f>
        <v>0</v>
      </c>
      <c r="O407" s="127"/>
      <c r="P407" s="127">
        <f>'Financial Summary - RDI-RED'!P427*Sheet1!$H200</f>
        <v>0</v>
      </c>
      <c r="Q407" s="127"/>
      <c r="R407" s="127">
        <f>'Financial Summary - RDI-RED'!R427*Sheet1!$H200</f>
        <v>0</v>
      </c>
      <c r="S407" s="127"/>
      <c r="T407" s="127">
        <f>'Financial Summary - RDI-RED'!T427*Sheet1!$H200</f>
        <v>0</v>
      </c>
      <c r="U407" s="127"/>
      <c r="V407" s="127">
        <f>'Financial Summary - RDI-RED'!V427*Sheet1!$H200</f>
        <v>0</v>
      </c>
      <c r="W407" s="127"/>
      <c r="X407" s="127">
        <f>'Financial Summary - RDI-RED'!X427*Sheet1!$H200</f>
        <v>0</v>
      </c>
      <c r="Y407" s="127"/>
      <c r="Z407" s="127">
        <f>'Financial Summary - RDI-RED'!Z427*Sheet1!$H200</f>
        <v>0</v>
      </c>
      <c r="AA407" s="127"/>
      <c r="AB407" s="127">
        <f>'Financial Summary - RDI-RED'!AB427*Sheet1!$H200</f>
        <v>0</v>
      </c>
      <c r="AC407" s="127"/>
      <c r="AD407" s="127">
        <f>'Financial Summary - RDI-RED'!AD427*Sheet1!$H200</f>
        <v>0</v>
      </c>
      <c r="AE407" s="127"/>
      <c r="AF407" s="127">
        <f>'Financial Summary - RDI-RED'!AF427*Sheet1!$H200</f>
        <v>0</v>
      </c>
      <c r="AG407" s="127"/>
      <c r="AH407" s="127">
        <f>'Financial Summary - RDI-RED'!AH427*Sheet1!$H200</f>
        <v>0</v>
      </c>
      <c r="AI407" s="127"/>
      <c r="AJ407" s="127">
        <f>'Financial Summary - RDI-RED'!AJ427*Sheet1!$H200</f>
        <v>0</v>
      </c>
      <c r="AK407" s="127"/>
      <c r="AL407" s="127">
        <f>'Financial Summary - RDI-RED'!AL427*Sheet1!$H200</f>
        <v>0</v>
      </c>
      <c r="AM407" s="127"/>
      <c r="AN407" s="127">
        <f>'Financial Summary - RDI-RED'!AN427*Sheet1!$H200</f>
        <v>0</v>
      </c>
      <c r="AO407" s="127"/>
      <c r="AP407" s="127">
        <f>'Financial Summary - RDI-RED'!AP427*Sheet1!$H200</f>
        <v>0</v>
      </c>
      <c r="AQ407" s="127"/>
      <c r="AR407" s="127">
        <f>'Financial Summary - RDI-RED'!AR427*Sheet1!$H200</f>
        <v>0</v>
      </c>
      <c r="AS407" s="127"/>
      <c r="AT407" s="127">
        <f>'Financial Summary - RDI-RED'!AT427*Sheet1!$H200</f>
        <v>0</v>
      </c>
      <c r="AU407" s="127"/>
      <c r="AW407" s="89">
        <f t="shared" si="123"/>
        <v>0</v>
      </c>
      <c r="AX407" s="89"/>
    </row>
    <row r="408" spans="2:50" hidden="1" outlineLevel="1" x14ac:dyDescent="0.35">
      <c r="B408" s="88" t="str">
        <f t="shared" si="122"/>
        <v>Subcontracting costs 39</v>
      </c>
      <c r="C408" s="88"/>
      <c r="D408" s="88"/>
      <c r="E408" s="88"/>
      <c r="F408" s="88"/>
      <c r="G408" s="88"/>
      <c r="H408" s="127">
        <f>'Financial Summary - RDI-RED'!H428*Sheet1!$H201</f>
        <v>0</v>
      </c>
      <c r="I408" s="127"/>
      <c r="J408" s="127">
        <f>'Financial Summary - RDI-RED'!J428*Sheet1!$H201</f>
        <v>0</v>
      </c>
      <c r="K408" s="127"/>
      <c r="L408" s="127">
        <f>'Financial Summary - RDI-RED'!L428*Sheet1!$H201</f>
        <v>0</v>
      </c>
      <c r="M408" s="127"/>
      <c r="N408" s="127">
        <f>'Financial Summary - RDI-RED'!N428*Sheet1!$H201</f>
        <v>0</v>
      </c>
      <c r="O408" s="127"/>
      <c r="P408" s="127">
        <f>'Financial Summary - RDI-RED'!P428*Sheet1!$H201</f>
        <v>0</v>
      </c>
      <c r="Q408" s="127"/>
      <c r="R408" s="127">
        <f>'Financial Summary - RDI-RED'!R428*Sheet1!$H201</f>
        <v>0</v>
      </c>
      <c r="S408" s="127"/>
      <c r="T408" s="127">
        <f>'Financial Summary - RDI-RED'!T428*Sheet1!$H201</f>
        <v>0</v>
      </c>
      <c r="U408" s="127"/>
      <c r="V408" s="127">
        <f>'Financial Summary - RDI-RED'!V428*Sheet1!$H201</f>
        <v>0</v>
      </c>
      <c r="W408" s="127"/>
      <c r="X408" s="127">
        <f>'Financial Summary - RDI-RED'!X428*Sheet1!$H201</f>
        <v>0</v>
      </c>
      <c r="Y408" s="127"/>
      <c r="Z408" s="127">
        <f>'Financial Summary - RDI-RED'!Z428*Sheet1!$H201</f>
        <v>0</v>
      </c>
      <c r="AA408" s="127"/>
      <c r="AB408" s="127">
        <f>'Financial Summary - RDI-RED'!AB428*Sheet1!$H201</f>
        <v>0</v>
      </c>
      <c r="AC408" s="127"/>
      <c r="AD408" s="127">
        <f>'Financial Summary - RDI-RED'!AD428*Sheet1!$H201</f>
        <v>0</v>
      </c>
      <c r="AE408" s="127"/>
      <c r="AF408" s="127">
        <f>'Financial Summary - RDI-RED'!AF428*Sheet1!$H201</f>
        <v>0</v>
      </c>
      <c r="AG408" s="127"/>
      <c r="AH408" s="127">
        <f>'Financial Summary - RDI-RED'!AH428*Sheet1!$H201</f>
        <v>0</v>
      </c>
      <c r="AI408" s="127"/>
      <c r="AJ408" s="127">
        <f>'Financial Summary - RDI-RED'!AJ428*Sheet1!$H201</f>
        <v>0</v>
      </c>
      <c r="AK408" s="127"/>
      <c r="AL408" s="127">
        <f>'Financial Summary - RDI-RED'!AL428*Sheet1!$H201</f>
        <v>0</v>
      </c>
      <c r="AM408" s="127"/>
      <c r="AN408" s="127">
        <f>'Financial Summary - RDI-RED'!AN428*Sheet1!$H201</f>
        <v>0</v>
      </c>
      <c r="AO408" s="127"/>
      <c r="AP408" s="127">
        <f>'Financial Summary - RDI-RED'!AP428*Sheet1!$H201</f>
        <v>0</v>
      </c>
      <c r="AQ408" s="127"/>
      <c r="AR408" s="127">
        <f>'Financial Summary - RDI-RED'!AR428*Sheet1!$H201</f>
        <v>0</v>
      </c>
      <c r="AS408" s="127"/>
      <c r="AT408" s="127">
        <f>'Financial Summary - RDI-RED'!AT428*Sheet1!$H201</f>
        <v>0</v>
      </c>
      <c r="AU408" s="127"/>
      <c r="AW408" s="89">
        <f t="shared" si="123"/>
        <v>0</v>
      </c>
      <c r="AX408" s="89"/>
    </row>
    <row r="409" spans="2:50" hidden="1" outlineLevel="1" x14ac:dyDescent="0.35">
      <c r="B409" s="88" t="str">
        <f t="shared" si="122"/>
        <v>Subcontracting costs 40</v>
      </c>
      <c r="C409" s="88"/>
      <c r="D409" s="88"/>
      <c r="E409" s="88"/>
      <c r="F409" s="88"/>
      <c r="G409" s="88"/>
      <c r="H409" s="127">
        <f>'Financial Summary - RDI-RED'!H429*Sheet1!$H202</f>
        <v>0</v>
      </c>
      <c r="I409" s="127"/>
      <c r="J409" s="127">
        <f>'Financial Summary - RDI-RED'!J429*Sheet1!$H202</f>
        <v>0</v>
      </c>
      <c r="K409" s="127"/>
      <c r="L409" s="127">
        <f>'Financial Summary - RDI-RED'!L429*Sheet1!$H202</f>
        <v>0</v>
      </c>
      <c r="M409" s="127"/>
      <c r="N409" s="127">
        <f>'Financial Summary - RDI-RED'!N429*Sheet1!$H202</f>
        <v>0</v>
      </c>
      <c r="O409" s="127"/>
      <c r="P409" s="127">
        <f>'Financial Summary - RDI-RED'!P429*Sheet1!$H202</f>
        <v>0</v>
      </c>
      <c r="Q409" s="127"/>
      <c r="R409" s="127">
        <f>'Financial Summary - RDI-RED'!R429*Sheet1!$H202</f>
        <v>0</v>
      </c>
      <c r="S409" s="127"/>
      <c r="T409" s="127">
        <f>'Financial Summary - RDI-RED'!T429*Sheet1!$H202</f>
        <v>0</v>
      </c>
      <c r="U409" s="127"/>
      <c r="V409" s="127">
        <f>'Financial Summary - RDI-RED'!V429*Sheet1!$H202</f>
        <v>0</v>
      </c>
      <c r="W409" s="127"/>
      <c r="X409" s="127">
        <f>'Financial Summary - RDI-RED'!X429*Sheet1!$H202</f>
        <v>0</v>
      </c>
      <c r="Y409" s="127"/>
      <c r="Z409" s="127">
        <f>'Financial Summary - RDI-RED'!Z429*Sheet1!$H202</f>
        <v>0</v>
      </c>
      <c r="AA409" s="127"/>
      <c r="AB409" s="127">
        <f>'Financial Summary - RDI-RED'!AB429*Sheet1!$H202</f>
        <v>0</v>
      </c>
      <c r="AC409" s="127"/>
      <c r="AD409" s="127">
        <f>'Financial Summary - RDI-RED'!AD429*Sheet1!$H202</f>
        <v>0</v>
      </c>
      <c r="AE409" s="127"/>
      <c r="AF409" s="127">
        <f>'Financial Summary - RDI-RED'!AF429*Sheet1!$H202</f>
        <v>0</v>
      </c>
      <c r="AG409" s="127"/>
      <c r="AH409" s="127">
        <f>'Financial Summary - RDI-RED'!AH429*Sheet1!$H202</f>
        <v>0</v>
      </c>
      <c r="AI409" s="127"/>
      <c r="AJ409" s="127">
        <f>'Financial Summary - RDI-RED'!AJ429*Sheet1!$H202</f>
        <v>0</v>
      </c>
      <c r="AK409" s="127"/>
      <c r="AL409" s="127">
        <f>'Financial Summary - RDI-RED'!AL429*Sheet1!$H202</f>
        <v>0</v>
      </c>
      <c r="AM409" s="127"/>
      <c r="AN409" s="127">
        <f>'Financial Summary - RDI-RED'!AN429*Sheet1!$H202</f>
        <v>0</v>
      </c>
      <c r="AO409" s="127"/>
      <c r="AP409" s="127">
        <f>'Financial Summary - RDI-RED'!AP429*Sheet1!$H202</f>
        <v>0</v>
      </c>
      <c r="AQ409" s="127"/>
      <c r="AR409" s="127">
        <f>'Financial Summary - RDI-RED'!AR429*Sheet1!$H202</f>
        <v>0</v>
      </c>
      <c r="AS409" s="127"/>
      <c r="AT409" s="127">
        <f>'Financial Summary - RDI-RED'!AT429*Sheet1!$H202</f>
        <v>0</v>
      </c>
      <c r="AU409" s="127"/>
      <c r="AW409" s="89">
        <f t="shared" si="123"/>
        <v>0</v>
      </c>
      <c r="AX409" s="89"/>
    </row>
    <row r="410" spans="2:50" collapsed="1" x14ac:dyDescent="0.35">
      <c r="AW410" s="16"/>
      <c r="AX410" s="16"/>
    </row>
    <row r="411" spans="2:50" x14ac:dyDescent="0.35">
      <c r="B411" s="80"/>
      <c r="C411" s="80"/>
      <c r="D411" s="80"/>
      <c r="E411" s="80"/>
      <c r="F411" s="80"/>
      <c r="G411" s="80"/>
      <c r="H411" s="89">
        <f t="shared" ref="H411" si="124">SUM(H370:I409)</f>
        <v>0</v>
      </c>
      <c r="I411" s="89"/>
      <c r="J411" s="89">
        <f t="shared" ref="J411" si="125">SUM(J370:K409)</f>
        <v>0</v>
      </c>
      <c r="K411" s="89"/>
      <c r="L411" s="89">
        <f t="shared" ref="L411" si="126">SUM(L370:M409)</f>
        <v>0</v>
      </c>
      <c r="M411" s="89"/>
      <c r="N411" s="89">
        <f t="shared" ref="N411" si="127">SUM(N370:O409)</f>
        <v>0</v>
      </c>
      <c r="O411" s="89"/>
      <c r="P411" s="89">
        <f t="shared" ref="P411" si="128">SUM(P370:Q409)</f>
        <v>0</v>
      </c>
      <c r="Q411" s="89"/>
      <c r="R411" s="89">
        <f t="shared" ref="R411" si="129">SUM(R370:S409)</f>
        <v>0</v>
      </c>
      <c r="S411" s="89"/>
      <c r="T411" s="89">
        <f t="shared" ref="T411" si="130">SUM(T370:U409)</f>
        <v>0</v>
      </c>
      <c r="U411" s="89"/>
      <c r="V411" s="89">
        <f t="shared" ref="V411" si="131">SUM(V370:W409)</f>
        <v>0</v>
      </c>
      <c r="W411" s="89"/>
      <c r="X411" s="89">
        <f t="shared" ref="X411" si="132">SUM(X370:Y409)</f>
        <v>0</v>
      </c>
      <c r="Y411" s="89"/>
      <c r="Z411" s="89">
        <f t="shared" ref="Z411" si="133">SUM(Z370:AA409)</f>
        <v>0</v>
      </c>
      <c r="AA411" s="89"/>
      <c r="AB411" s="89">
        <f t="shared" ref="AB411" si="134">SUM(AB370:AC409)</f>
        <v>0</v>
      </c>
      <c r="AC411" s="89"/>
      <c r="AD411" s="89">
        <f t="shared" ref="AD411" si="135">SUM(AD370:AE409)</f>
        <v>0</v>
      </c>
      <c r="AE411" s="89"/>
      <c r="AF411" s="89">
        <f t="shared" ref="AF411" si="136">SUM(AF370:AG409)</f>
        <v>0</v>
      </c>
      <c r="AG411" s="89"/>
      <c r="AH411" s="89">
        <f t="shared" ref="AH411" si="137">SUM(AH370:AI409)</f>
        <v>0</v>
      </c>
      <c r="AI411" s="89"/>
      <c r="AJ411" s="89">
        <f t="shared" ref="AJ411" si="138">SUM(AJ370:AK409)</f>
        <v>0</v>
      </c>
      <c r="AK411" s="89"/>
      <c r="AL411" s="89">
        <f t="shared" ref="AL411" si="139">SUM(AL370:AM409)</f>
        <v>0</v>
      </c>
      <c r="AM411" s="89"/>
      <c r="AN411" s="89">
        <f t="shared" ref="AN411" si="140">SUM(AN370:AO409)</f>
        <v>0</v>
      </c>
      <c r="AO411" s="89"/>
      <c r="AP411" s="89">
        <f t="shared" ref="AP411" si="141">SUM(AP370:AQ409)</f>
        <v>0</v>
      </c>
      <c r="AQ411" s="89"/>
      <c r="AR411" s="89">
        <f t="shared" ref="AR411" si="142">SUM(AR370:AS409)</f>
        <v>0</v>
      </c>
      <c r="AS411" s="89"/>
      <c r="AT411" s="89">
        <f>SUM(AT370:AU409)</f>
        <v>0</v>
      </c>
      <c r="AU411" s="89"/>
      <c r="AW411" s="89">
        <f>SUM(AW370:AX409)</f>
        <v>0</v>
      </c>
      <c r="AX411" s="89"/>
    </row>
    <row r="412" spans="2:50" x14ac:dyDescent="0.35"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W412" s="16"/>
      <c r="AX412" s="16"/>
    </row>
    <row r="413" spans="2:50" x14ac:dyDescent="0.35">
      <c r="B413" s="80" t="s">
        <v>213</v>
      </c>
      <c r="C413" s="80"/>
      <c r="D413" s="80"/>
      <c r="E413" s="80"/>
      <c r="F413" s="80"/>
      <c r="G413" s="80"/>
      <c r="H413" s="81">
        <f>SUM(H370:I409)</f>
        <v>0</v>
      </c>
      <c r="I413" s="81"/>
      <c r="J413" s="81">
        <f t="shared" ref="J413" si="143">SUM(J370:K409)</f>
        <v>0</v>
      </c>
      <c r="K413" s="81"/>
      <c r="L413" s="81">
        <f t="shared" ref="L413" si="144">SUM(L370:M409)</f>
        <v>0</v>
      </c>
      <c r="M413" s="81"/>
      <c r="N413" s="81">
        <f t="shared" ref="N413" si="145">SUM(N370:O409)</f>
        <v>0</v>
      </c>
      <c r="O413" s="81"/>
      <c r="P413" s="81">
        <f t="shared" ref="P413" si="146">SUM(P370:Q409)</f>
        <v>0</v>
      </c>
      <c r="Q413" s="81"/>
      <c r="R413" s="81">
        <f t="shared" ref="R413" si="147">SUM(R370:S409)</f>
        <v>0</v>
      </c>
      <c r="S413" s="81"/>
      <c r="T413" s="81">
        <f t="shared" ref="T413" si="148">SUM(T370:U409)</f>
        <v>0</v>
      </c>
      <c r="U413" s="81"/>
      <c r="V413" s="81">
        <f t="shared" ref="V413" si="149">SUM(V370:W409)</f>
        <v>0</v>
      </c>
      <c r="W413" s="81"/>
      <c r="X413" s="81">
        <f t="shared" ref="X413" si="150">SUM(X370:Y409)</f>
        <v>0</v>
      </c>
      <c r="Y413" s="81"/>
      <c r="Z413" s="81">
        <f t="shared" ref="Z413" si="151">SUM(Z370:AA409)</f>
        <v>0</v>
      </c>
      <c r="AA413" s="81"/>
      <c r="AB413" s="81">
        <f t="shared" ref="AB413" si="152">SUM(AB370:AC409)</f>
        <v>0</v>
      </c>
      <c r="AC413" s="81"/>
      <c r="AD413" s="81">
        <f t="shared" ref="AD413" si="153">SUM(AD370:AE409)</f>
        <v>0</v>
      </c>
      <c r="AE413" s="81"/>
      <c r="AF413" s="81">
        <f t="shared" ref="AF413" si="154">SUM(AF370:AG409)</f>
        <v>0</v>
      </c>
      <c r="AG413" s="81"/>
      <c r="AH413" s="81">
        <f t="shared" ref="AH413" si="155">SUM(AH370:AI409)</f>
        <v>0</v>
      </c>
      <c r="AI413" s="81"/>
      <c r="AJ413" s="81">
        <f t="shared" ref="AJ413" si="156">SUM(AJ370:AK409)</f>
        <v>0</v>
      </c>
      <c r="AK413" s="81"/>
      <c r="AL413" s="81">
        <f t="shared" ref="AL413" si="157">SUM(AL370:AM409)</f>
        <v>0</v>
      </c>
      <c r="AM413" s="81"/>
      <c r="AN413" s="81">
        <f t="shared" ref="AN413" si="158">SUM(AN370:AO409)</f>
        <v>0</v>
      </c>
      <c r="AO413" s="81"/>
      <c r="AP413" s="81">
        <f t="shared" ref="AP413" si="159">SUM(AP370:AQ409)</f>
        <v>0</v>
      </c>
      <c r="AQ413" s="81"/>
      <c r="AR413" s="81">
        <f t="shared" ref="AR413" si="160">SUM(AR370:AS409)</f>
        <v>0</v>
      </c>
      <c r="AS413" s="81"/>
      <c r="AT413" s="81">
        <f t="shared" ref="AT413" si="161">SUM(AT370:AU409)</f>
        <v>0</v>
      </c>
      <c r="AU413" s="81"/>
      <c r="AW413" s="81">
        <f>SUM(H413:AU413)</f>
        <v>0</v>
      </c>
      <c r="AX413" s="81"/>
    </row>
  </sheetData>
  <sheetProtection algorithmName="SHA-512" hashValue="QrnVagCAFdmrhwRonFqY/HI7NsGtg//0JxVdqh61JLLC5R47Np7Bf/xEQ8Zlewfo8rYHttPhF4ROpa0rAFWa7Q==" saltValue="w67GDExF6FVMUSjRx9WxfA==" spinCount="100000" sheet="1" objects="1" scenarios="1"/>
  <mergeCells count="4509">
    <mergeCell ref="AT413:AU413"/>
    <mergeCell ref="AW413:AX413"/>
    <mergeCell ref="AH413:AI413"/>
    <mergeCell ref="AJ413:AK413"/>
    <mergeCell ref="AL413:AM413"/>
    <mergeCell ref="AN413:AO413"/>
    <mergeCell ref="AP413:AQ413"/>
    <mergeCell ref="AR413:AS413"/>
    <mergeCell ref="V413:W413"/>
    <mergeCell ref="X413:Y413"/>
    <mergeCell ref="Z413:AA413"/>
    <mergeCell ref="AB413:AC413"/>
    <mergeCell ref="AD413:AE413"/>
    <mergeCell ref="AF413:AG413"/>
    <mergeCell ref="AT411:AU411"/>
    <mergeCell ref="AW411:AX411"/>
    <mergeCell ref="B413:G413"/>
    <mergeCell ref="H413:I413"/>
    <mergeCell ref="J413:K413"/>
    <mergeCell ref="L413:M413"/>
    <mergeCell ref="N413:O413"/>
    <mergeCell ref="P413:Q413"/>
    <mergeCell ref="R413:S413"/>
    <mergeCell ref="T413:U413"/>
    <mergeCell ref="AH411:AI411"/>
    <mergeCell ref="AJ411:AK411"/>
    <mergeCell ref="AL411:AM411"/>
    <mergeCell ref="AN411:AO411"/>
    <mergeCell ref="AP411:AQ411"/>
    <mergeCell ref="AR411:AS411"/>
    <mergeCell ref="V411:W411"/>
    <mergeCell ref="X411:Y411"/>
    <mergeCell ref="Z411:AA411"/>
    <mergeCell ref="AB411:AC411"/>
    <mergeCell ref="AD411:AE411"/>
    <mergeCell ref="AF411:AG411"/>
    <mergeCell ref="AT409:AU409"/>
    <mergeCell ref="AW409:AX409"/>
    <mergeCell ref="B411:G411"/>
    <mergeCell ref="H411:I411"/>
    <mergeCell ref="J411:K411"/>
    <mergeCell ref="L411:M411"/>
    <mergeCell ref="N411:O411"/>
    <mergeCell ref="P411:Q411"/>
    <mergeCell ref="R411:S411"/>
    <mergeCell ref="T411:U411"/>
    <mergeCell ref="AH409:AI409"/>
    <mergeCell ref="AJ409:AK409"/>
    <mergeCell ref="AL409:AM409"/>
    <mergeCell ref="AN409:AO409"/>
    <mergeCell ref="AP409:AQ409"/>
    <mergeCell ref="AR409:AS409"/>
    <mergeCell ref="V409:W409"/>
    <mergeCell ref="X409:Y409"/>
    <mergeCell ref="Z409:AA409"/>
    <mergeCell ref="AB409:AC409"/>
    <mergeCell ref="AD409:AE409"/>
    <mergeCell ref="AF409:AG409"/>
    <mergeCell ref="B409:G409"/>
    <mergeCell ref="H409:I409"/>
    <mergeCell ref="J409:K409"/>
    <mergeCell ref="L409:M409"/>
    <mergeCell ref="N409:O409"/>
    <mergeCell ref="P409:Q409"/>
    <mergeCell ref="R409:S409"/>
    <mergeCell ref="T409:U409"/>
    <mergeCell ref="AH408:AI408"/>
    <mergeCell ref="AJ408:AK408"/>
    <mergeCell ref="AL408:AM408"/>
    <mergeCell ref="AN408:AO408"/>
    <mergeCell ref="AP408:AQ408"/>
    <mergeCell ref="AR408:AS408"/>
    <mergeCell ref="V408:W408"/>
    <mergeCell ref="X408:Y408"/>
    <mergeCell ref="Z408:AA408"/>
    <mergeCell ref="AB408:AC408"/>
    <mergeCell ref="AD408:AE408"/>
    <mergeCell ref="AF408:AG408"/>
    <mergeCell ref="AT407:AU407"/>
    <mergeCell ref="AW407:AX407"/>
    <mergeCell ref="B408:G408"/>
    <mergeCell ref="H408:I408"/>
    <mergeCell ref="J408:K408"/>
    <mergeCell ref="L408:M408"/>
    <mergeCell ref="N408:O408"/>
    <mergeCell ref="P408:Q408"/>
    <mergeCell ref="R408:S408"/>
    <mergeCell ref="T408:U408"/>
    <mergeCell ref="AH407:AI407"/>
    <mergeCell ref="AJ407:AK407"/>
    <mergeCell ref="AL407:AM407"/>
    <mergeCell ref="AN407:AO407"/>
    <mergeCell ref="AP407:AQ407"/>
    <mergeCell ref="AR407:AS407"/>
    <mergeCell ref="V407:W407"/>
    <mergeCell ref="X407:Y407"/>
    <mergeCell ref="Z407:AA407"/>
    <mergeCell ref="AB407:AC407"/>
    <mergeCell ref="AD407:AE407"/>
    <mergeCell ref="AF407:AG407"/>
    <mergeCell ref="AT408:AU408"/>
    <mergeCell ref="AW408:AX408"/>
    <mergeCell ref="B407:G407"/>
    <mergeCell ref="H407:I407"/>
    <mergeCell ref="J407:K407"/>
    <mergeCell ref="L407:M407"/>
    <mergeCell ref="N407:O407"/>
    <mergeCell ref="P407:Q407"/>
    <mergeCell ref="R407:S407"/>
    <mergeCell ref="T407:U407"/>
    <mergeCell ref="AH406:AI406"/>
    <mergeCell ref="AJ406:AK406"/>
    <mergeCell ref="AL406:AM406"/>
    <mergeCell ref="AN406:AO406"/>
    <mergeCell ref="AP406:AQ406"/>
    <mergeCell ref="AR406:AS406"/>
    <mergeCell ref="V406:W406"/>
    <mergeCell ref="X406:Y406"/>
    <mergeCell ref="Z406:AA406"/>
    <mergeCell ref="AB406:AC406"/>
    <mergeCell ref="AD406:AE406"/>
    <mergeCell ref="AF406:AG406"/>
    <mergeCell ref="AT405:AU405"/>
    <mergeCell ref="AW405:AX405"/>
    <mergeCell ref="B406:G406"/>
    <mergeCell ref="H406:I406"/>
    <mergeCell ref="J406:K406"/>
    <mergeCell ref="L406:M406"/>
    <mergeCell ref="N406:O406"/>
    <mergeCell ref="P406:Q406"/>
    <mergeCell ref="R406:S406"/>
    <mergeCell ref="T406:U406"/>
    <mergeCell ref="AH405:AI405"/>
    <mergeCell ref="AJ405:AK405"/>
    <mergeCell ref="AL405:AM405"/>
    <mergeCell ref="AN405:AO405"/>
    <mergeCell ref="AP405:AQ405"/>
    <mergeCell ref="AR405:AS405"/>
    <mergeCell ref="V405:W405"/>
    <mergeCell ref="X405:Y405"/>
    <mergeCell ref="Z405:AA405"/>
    <mergeCell ref="AB405:AC405"/>
    <mergeCell ref="AD405:AE405"/>
    <mergeCell ref="AF405:AG405"/>
    <mergeCell ref="AT406:AU406"/>
    <mergeCell ref="AW406:AX406"/>
    <mergeCell ref="B405:G405"/>
    <mergeCell ref="H405:I405"/>
    <mergeCell ref="J405:K405"/>
    <mergeCell ref="L405:M405"/>
    <mergeCell ref="N405:O405"/>
    <mergeCell ref="P405:Q405"/>
    <mergeCell ref="R405:S405"/>
    <mergeCell ref="T405:U405"/>
    <mergeCell ref="AT403:AU403"/>
    <mergeCell ref="AW403:AX403"/>
    <mergeCell ref="B404:G404"/>
    <mergeCell ref="H404:I404"/>
    <mergeCell ref="J404:K404"/>
    <mergeCell ref="L404:M404"/>
    <mergeCell ref="N404:O404"/>
    <mergeCell ref="P404:Q404"/>
    <mergeCell ref="R404:S404"/>
    <mergeCell ref="T404:U404"/>
    <mergeCell ref="AH403:AI403"/>
    <mergeCell ref="AJ403:AK403"/>
    <mergeCell ref="AL403:AM403"/>
    <mergeCell ref="AN403:AO403"/>
    <mergeCell ref="AP403:AQ403"/>
    <mergeCell ref="AR403:AS403"/>
    <mergeCell ref="V403:W403"/>
    <mergeCell ref="X403:Y403"/>
    <mergeCell ref="Z403:AA403"/>
    <mergeCell ref="AB403:AC403"/>
    <mergeCell ref="AD403:AE403"/>
    <mergeCell ref="AF403:AG403"/>
    <mergeCell ref="AT404:AU404"/>
    <mergeCell ref="AW404:AX404"/>
    <mergeCell ref="B403:G403"/>
    <mergeCell ref="H403:I403"/>
    <mergeCell ref="J403:K403"/>
    <mergeCell ref="L403:M403"/>
    <mergeCell ref="N403:O403"/>
    <mergeCell ref="P403:Q403"/>
    <mergeCell ref="R403:S403"/>
    <mergeCell ref="T403:U403"/>
    <mergeCell ref="AH402:AI402"/>
    <mergeCell ref="AJ402:AK402"/>
    <mergeCell ref="AL402:AM402"/>
    <mergeCell ref="AN402:AO402"/>
    <mergeCell ref="AP402:AQ402"/>
    <mergeCell ref="AR402:AS402"/>
    <mergeCell ref="V402:W402"/>
    <mergeCell ref="X402:Y402"/>
    <mergeCell ref="Z402:AA402"/>
    <mergeCell ref="AB402:AC402"/>
    <mergeCell ref="AD402:AE402"/>
    <mergeCell ref="AF402:AG402"/>
    <mergeCell ref="AH404:AI404"/>
    <mergeCell ref="AJ404:AK404"/>
    <mergeCell ref="AL404:AM404"/>
    <mergeCell ref="AN404:AO404"/>
    <mergeCell ref="AP404:AQ404"/>
    <mergeCell ref="AR404:AS404"/>
    <mergeCell ref="V404:W404"/>
    <mergeCell ref="X404:Y404"/>
    <mergeCell ref="Z404:AA404"/>
    <mergeCell ref="AB404:AC404"/>
    <mergeCell ref="AD404:AE404"/>
    <mergeCell ref="AF404:AG404"/>
    <mergeCell ref="AT401:AU401"/>
    <mergeCell ref="AW401:AX401"/>
    <mergeCell ref="B402:G402"/>
    <mergeCell ref="H402:I402"/>
    <mergeCell ref="J402:K402"/>
    <mergeCell ref="L402:M402"/>
    <mergeCell ref="N402:O402"/>
    <mergeCell ref="P402:Q402"/>
    <mergeCell ref="R402:S402"/>
    <mergeCell ref="T402:U402"/>
    <mergeCell ref="AH401:AI401"/>
    <mergeCell ref="AJ401:AK401"/>
    <mergeCell ref="AL401:AM401"/>
    <mergeCell ref="AN401:AO401"/>
    <mergeCell ref="AP401:AQ401"/>
    <mergeCell ref="AR401:AS401"/>
    <mergeCell ref="V401:W401"/>
    <mergeCell ref="X401:Y401"/>
    <mergeCell ref="Z401:AA401"/>
    <mergeCell ref="AB401:AC401"/>
    <mergeCell ref="AD401:AE401"/>
    <mergeCell ref="AF401:AG401"/>
    <mergeCell ref="AT402:AU402"/>
    <mergeCell ref="AW402:AX402"/>
    <mergeCell ref="B401:G401"/>
    <mergeCell ref="H401:I401"/>
    <mergeCell ref="J401:K401"/>
    <mergeCell ref="L401:M401"/>
    <mergeCell ref="N401:O401"/>
    <mergeCell ref="P401:Q401"/>
    <mergeCell ref="R401:S401"/>
    <mergeCell ref="T401:U401"/>
    <mergeCell ref="AT399:AU399"/>
    <mergeCell ref="AW399:AX399"/>
    <mergeCell ref="B400:G400"/>
    <mergeCell ref="H400:I400"/>
    <mergeCell ref="J400:K400"/>
    <mergeCell ref="L400:M400"/>
    <mergeCell ref="N400:O400"/>
    <mergeCell ref="P400:Q400"/>
    <mergeCell ref="R400:S400"/>
    <mergeCell ref="T400:U400"/>
    <mergeCell ref="AH399:AI399"/>
    <mergeCell ref="AJ399:AK399"/>
    <mergeCell ref="AL399:AM399"/>
    <mergeCell ref="AN399:AO399"/>
    <mergeCell ref="AP399:AQ399"/>
    <mergeCell ref="AR399:AS399"/>
    <mergeCell ref="V399:W399"/>
    <mergeCell ref="X399:Y399"/>
    <mergeCell ref="Z399:AA399"/>
    <mergeCell ref="AB399:AC399"/>
    <mergeCell ref="AD399:AE399"/>
    <mergeCell ref="AF399:AG399"/>
    <mergeCell ref="AT400:AU400"/>
    <mergeCell ref="AW400:AX400"/>
    <mergeCell ref="B399:G399"/>
    <mergeCell ref="H399:I399"/>
    <mergeCell ref="J399:K399"/>
    <mergeCell ref="L399:M399"/>
    <mergeCell ref="N399:O399"/>
    <mergeCell ref="P399:Q399"/>
    <mergeCell ref="R399:S399"/>
    <mergeCell ref="T399:U399"/>
    <mergeCell ref="AH398:AI398"/>
    <mergeCell ref="AJ398:AK398"/>
    <mergeCell ref="AL398:AM398"/>
    <mergeCell ref="AN398:AO398"/>
    <mergeCell ref="AP398:AQ398"/>
    <mergeCell ref="AR398:AS398"/>
    <mergeCell ref="V398:W398"/>
    <mergeCell ref="X398:Y398"/>
    <mergeCell ref="Z398:AA398"/>
    <mergeCell ref="AB398:AC398"/>
    <mergeCell ref="AD398:AE398"/>
    <mergeCell ref="AF398:AG398"/>
    <mergeCell ref="AH400:AI400"/>
    <mergeCell ref="AJ400:AK400"/>
    <mergeCell ref="AL400:AM400"/>
    <mergeCell ref="AN400:AO400"/>
    <mergeCell ref="AP400:AQ400"/>
    <mergeCell ref="AR400:AS400"/>
    <mergeCell ref="V400:W400"/>
    <mergeCell ref="X400:Y400"/>
    <mergeCell ref="Z400:AA400"/>
    <mergeCell ref="AB400:AC400"/>
    <mergeCell ref="AD400:AE400"/>
    <mergeCell ref="AF400:AG400"/>
    <mergeCell ref="AT397:AU397"/>
    <mergeCell ref="AW397:AX397"/>
    <mergeCell ref="B398:G398"/>
    <mergeCell ref="H398:I398"/>
    <mergeCell ref="J398:K398"/>
    <mergeCell ref="L398:M398"/>
    <mergeCell ref="N398:O398"/>
    <mergeCell ref="P398:Q398"/>
    <mergeCell ref="R398:S398"/>
    <mergeCell ref="T398:U398"/>
    <mergeCell ref="AH397:AI397"/>
    <mergeCell ref="AJ397:AK397"/>
    <mergeCell ref="AL397:AM397"/>
    <mergeCell ref="AN397:AO397"/>
    <mergeCell ref="AP397:AQ397"/>
    <mergeCell ref="AR397:AS397"/>
    <mergeCell ref="V397:W397"/>
    <mergeCell ref="X397:Y397"/>
    <mergeCell ref="Z397:AA397"/>
    <mergeCell ref="AB397:AC397"/>
    <mergeCell ref="AD397:AE397"/>
    <mergeCell ref="AF397:AG397"/>
    <mergeCell ref="AT398:AU398"/>
    <mergeCell ref="AW398:AX398"/>
    <mergeCell ref="B397:G397"/>
    <mergeCell ref="H397:I397"/>
    <mergeCell ref="J397:K397"/>
    <mergeCell ref="L397:M397"/>
    <mergeCell ref="N397:O397"/>
    <mergeCell ref="P397:Q397"/>
    <mergeCell ref="R397:S397"/>
    <mergeCell ref="T397:U397"/>
    <mergeCell ref="AT395:AU395"/>
    <mergeCell ref="AW395:AX395"/>
    <mergeCell ref="B396:G396"/>
    <mergeCell ref="H396:I396"/>
    <mergeCell ref="J396:K396"/>
    <mergeCell ref="L396:M396"/>
    <mergeCell ref="N396:O396"/>
    <mergeCell ref="P396:Q396"/>
    <mergeCell ref="R396:S396"/>
    <mergeCell ref="T396:U396"/>
    <mergeCell ref="AH395:AI395"/>
    <mergeCell ref="AJ395:AK395"/>
    <mergeCell ref="AL395:AM395"/>
    <mergeCell ref="AN395:AO395"/>
    <mergeCell ref="AP395:AQ395"/>
    <mergeCell ref="AR395:AS395"/>
    <mergeCell ref="V395:W395"/>
    <mergeCell ref="X395:Y395"/>
    <mergeCell ref="Z395:AA395"/>
    <mergeCell ref="AB395:AC395"/>
    <mergeCell ref="AD395:AE395"/>
    <mergeCell ref="AF395:AG395"/>
    <mergeCell ref="AT396:AU396"/>
    <mergeCell ref="AW396:AX396"/>
    <mergeCell ref="B395:G395"/>
    <mergeCell ref="H395:I395"/>
    <mergeCell ref="J395:K395"/>
    <mergeCell ref="L395:M395"/>
    <mergeCell ref="N395:O395"/>
    <mergeCell ref="P395:Q395"/>
    <mergeCell ref="R395:S395"/>
    <mergeCell ref="T395:U395"/>
    <mergeCell ref="AH394:AI394"/>
    <mergeCell ref="AJ394:AK394"/>
    <mergeCell ref="AL394:AM394"/>
    <mergeCell ref="AN394:AO394"/>
    <mergeCell ref="AP394:AQ394"/>
    <mergeCell ref="AR394:AS394"/>
    <mergeCell ref="V394:W394"/>
    <mergeCell ref="X394:Y394"/>
    <mergeCell ref="Z394:AA394"/>
    <mergeCell ref="AB394:AC394"/>
    <mergeCell ref="AD394:AE394"/>
    <mergeCell ref="AF394:AG394"/>
    <mergeCell ref="AH396:AI396"/>
    <mergeCell ref="AJ396:AK396"/>
    <mergeCell ref="AL396:AM396"/>
    <mergeCell ref="AN396:AO396"/>
    <mergeCell ref="AP396:AQ396"/>
    <mergeCell ref="AR396:AS396"/>
    <mergeCell ref="V396:W396"/>
    <mergeCell ref="X396:Y396"/>
    <mergeCell ref="Z396:AA396"/>
    <mergeCell ref="AB396:AC396"/>
    <mergeCell ref="AD396:AE396"/>
    <mergeCell ref="AF396:AG396"/>
    <mergeCell ref="AT393:AU393"/>
    <mergeCell ref="AW393:AX393"/>
    <mergeCell ref="B394:G394"/>
    <mergeCell ref="H394:I394"/>
    <mergeCell ref="J394:K394"/>
    <mergeCell ref="L394:M394"/>
    <mergeCell ref="N394:O394"/>
    <mergeCell ref="P394:Q394"/>
    <mergeCell ref="R394:S394"/>
    <mergeCell ref="T394:U394"/>
    <mergeCell ref="AH393:AI393"/>
    <mergeCell ref="AJ393:AK393"/>
    <mergeCell ref="AL393:AM393"/>
    <mergeCell ref="AN393:AO393"/>
    <mergeCell ref="AP393:AQ393"/>
    <mergeCell ref="AR393:AS393"/>
    <mergeCell ref="V393:W393"/>
    <mergeCell ref="X393:Y393"/>
    <mergeCell ref="Z393:AA393"/>
    <mergeCell ref="AB393:AC393"/>
    <mergeCell ref="AD393:AE393"/>
    <mergeCell ref="AF393:AG393"/>
    <mergeCell ref="AT394:AU394"/>
    <mergeCell ref="AW394:AX394"/>
    <mergeCell ref="B393:G393"/>
    <mergeCell ref="H393:I393"/>
    <mergeCell ref="J393:K393"/>
    <mergeCell ref="L393:M393"/>
    <mergeCell ref="N393:O393"/>
    <mergeCell ref="P393:Q393"/>
    <mergeCell ref="R393:S393"/>
    <mergeCell ref="T393:U393"/>
    <mergeCell ref="AT391:AU391"/>
    <mergeCell ref="AW391:AX391"/>
    <mergeCell ref="B392:G392"/>
    <mergeCell ref="H392:I392"/>
    <mergeCell ref="J392:K392"/>
    <mergeCell ref="L392:M392"/>
    <mergeCell ref="N392:O392"/>
    <mergeCell ref="P392:Q392"/>
    <mergeCell ref="R392:S392"/>
    <mergeCell ref="T392:U392"/>
    <mergeCell ref="AH391:AI391"/>
    <mergeCell ref="AJ391:AK391"/>
    <mergeCell ref="AL391:AM391"/>
    <mergeCell ref="AN391:AO391"/>
    <mergeCell ref="AP391:AQ391"/>
    <mergeCell ref="AR391:AS391"/>
    <mergeCell ref="V391:W391"/>
    <mergeCell ref="X391:Y391"/>
    <mergeCell ref="Z391:AA391"/>
    <mergeCell ref="AB391:AC391"/>
    <mergeCell ref="AD391:AE391"/>
    <mergeCell ref="AF391:AG391"/>
    <mergeCell ref="AT392:AU392"/>
    <mergeCell ref="AW392:AX392"/>
    <mergeCell ref="B391:G391"/>
    <mergeCell ref="H391:I391"/>
    <mergeCell ref="J391:K391"/>
    <mergeCell ref="L391:M391"/>
    <mergeCell ref="N391:O391"/>
    <mergeCell ref="P391:Q391"/>
    <mergeCell ref="R391:S391"/>
    <mergeCell ref="T391:U391"/>
    <mergeCell ref="AH390:AI390"/>
    <mergeCell ref="AJ390:AK390"/>
    <mergeCell ref="AL390:AM390"/>
    <mergeCell ref="AN390:AO390"/>
    <mergeCell ref="AP390:AQ390"/>
    <mergeCell ref="AR390:AS390"/>
    <mergeCell ref="V390:W390"/>
    <mergeCell ref="X390:Y390"/>
    <mergeCell ref="Z390:AA390"/>
    <mergeCell ref="AB390:AC390"/>
    <mergeCell ref="AD390:AE390"/>
    <mergeCell ref="AF390:AG390"/>
    <mergeCell ref="AH392:AI392"/>
    <mergeCell ref="AJ392:AK392"/>
    <mergeCell ref="AL392:AM392"/>
    <mergeCell ref="AN392:AO392"/>
    <mergeCell ref="AP392:AQ392"/>
    <mergeCell ref="AR392:AS392"/>
    <mergeCell ref="V392:W392"/>
    <mergeCell ref="X392:Y392"/>
    <mergeCell ref="Z392:AA392"/>
    <mergeCell ref="AB392:AC392"/>
    <mergeCell ref="AD392:AE392"/>
    <mergeCell ref="AF392:AG392"/>
    <mergeCell ref="AT389:AU389"/>
    <mergeCell ref="AW389:AX389"/>
    <mergeCell ref="B390:G390"/>
    <mergeCell ref="H390:I390"/>
    <mergeCell ref="J390:K390"/>
    <mergeCell ref="L390:M390"/>
    <mergeCell ref="N390:O390"/>
    <mergeCell ref="P390:Q390"/>
    <mergeCell ref="R390:S390"/>
    <mergeCell ref="T390:U390"/>
    <mergeCell ref="AH389:AI389"/>
    <mergeCell ref="AJ389:AK389"/>
    <mergeCell ref="AL389:AM389"/>
    <mergeCell ref="AN389:AO389"/>
    <mergeCell ref="AP389:AQ389"/>
    <mergeCell ref="AR389:AS389"/>
    <mergeCell ref="V389:W389"/>
    <mergeCell ref="X389:Y389"/>
    <mergeCell ref="Z389:AA389"/>
    <mergeCell ref="AB389:AC389"/>
    <mergeCell ref="AD389:AE389"/>
    <mergeCell ref="AF389:AG389"/>
    <mergeCell ref="AT390:AU390"/>
    <mergeCell ref="AW390:AX390"/>
    <mergeCell ref="B389:G389"/>
    <mergeCell ref="H389:I389"/>
    <mergeCell ref="J389:K389"/>
    <mergeCell ref="L389:M389"/>
    <mergeCell ref="N389:O389"/>
    <mergeCell ref="P389:Q389"/>
    <mergeCell ref="R389:S389"/>
    <mergeCell ref="T389:U389"/>
    <mergeCell ref="AT387:AU387"/>
    <mergeCell ref="AW387:AX387"/>
    <mergeCell ref="B388:G388"/>
    <mergeCell ref="H388:I388"/>
    <mergeCell ref="J388:K388"/>
    <mergeCell ref="L388:M388"/>
    <mergeCell ref="N388:O388"/>
    <mergeCell ref="P388:Q388"/>
    <mergeCell ref="R388:S388"/>
    <mergeCell ref="T388:U388"/>
    <mergeCell ref="AH387:AI387"/>
    <mergeCell ref="AJ387:AK387"/>
    <mergeCell ref="AL387:AM387"/>
    <mergeCell ref="AN387:AO387"/>
    <mergeCell ref="AP387:AQ387"/>
    <mergeCell ref="AR387:AS387"/>
    <mergeCell ref="V387:W387"/>
    <mergeCell ref="X387:Y387"/>
    <mergeCell ref="Z387:AA387"/>
    <mergeCell ref="AB387:AC387"/>
    <mergeCell ref="AD387:AE387"/>
    <mergeCell ref="AF387:AG387"/>
    <mergeCell ref="AT388:AU388"/>
    <mergeCell ref="AW388:AX388"/>
    <mergeCell ref="B387:G387"/>
    <mergeCell ref="H387:I387"/>
    <mergeCell ref="J387:K387"/>
    <mergeCell ref="L387:M387"/>
    <mergeCell ref="N387:O387"/>
    <mergeCell ref="P387:Q387"/>
    <mergeCell ref="R387:S387"/>
    <mergeCell ref="T387:U387"/>
    <mergeCell ref="AH386:AI386"/>
    <mergeCell ref="AJ386:AK386"/>
    <mergeCell ref="AL386:AM386"/>
    <mergeCell ref="AN386:AO386"/>
    <mergeCell ref="AP386:AQ386"/>
    <mergeCell ref="AR386:AS386"/>
    <mergeCell ref="V386:W386"/>
    <mergeCell ref="X386:Y386"/>
    <mergeCell ref="Z386:AA386"/>
    <mergeCell ref="AB386:AC386"/>
    <mergeCell ref="AD386:AE386"/>
    <mergeCell ref="AF386:AG386"/>
    <mergeCell ref="AH388:AI388"/>
    <mergeCell ref="AJ388:AK388"/>
    <mergeCell ref="AL388:AM388"/>
    <mergeCell ref="AN388:AO388"/>
    <mergeCell ref="AP388:AQ388"/>
    <mergeCell ref="AR388:AS388"/>
    <mergeCell ref="V388:W388"/>
    <mergeCell ref="X388:Y388"/>
    <mergeCell ref="Z388:AA388"/>
    <mergeCell ref="AB388:AC388"/>
    <mergeCell ref="AD388:AE388"/>
    <mergeCell ref="AF388:AG388"/>
    <mergeCell ref="AT385:AU385"/>
    <mergeCell ref="AW385:AX385"/>
    <mergeCell ref="B386:G386"/>
    <mergeCell ref="H386:I386"/>
    <mergeCell ref="J386:K386"/>
    <mergeCell ref="L386:M386"/>
    <mergeCell ref="N386:O386"/>
    <mergeCell ref="P386:Q386"/>
    <mergeCell ref="R386:S386"/>
    <mergeCell ref="T386:U386"/>
    <mergeCell ref="AH385:AI385"/>
    <mergeCell ref="AJ385:AK385"/>
    <mergeCell ref="AL385:AM385"/>
    <mergeCell ref="AN385:AO385"/>
    <mergeCell ref="AP385:AQ385"/>
    <mergeCell ref="AR385:AS385"/>
    <mergeCell ref="V385:W385"/>
    <mergeCell ref="X385:Y385"/>
    <mergeCell ref="Z385:AA385"/>
    <mergeCell ref="AB385:AC385"/>
    <mergeCell ref="AD385:AE385"/>
    <mergeCell ref="AF385:AG385"/>
    <mergeCell ref="AT386:AU386"/>
    <mergeCell ref="AW386:AX386"/>
    <mergeCell ref="B385:G385"/>
    <mergeCell ref="H385:I385"/>
    <mergeCell ref="J385:K385"/>
    <mergeCell ref="L385:M385"/>
    <mergeCell ref="N385:O385"/>
    <mergeCell ref="P385:Q385"/>
    <mergeCell ref="R385:S385"/>
    <mergeCell ref="T385:U385"/>
    <mergeCell ref="AT383:AU383"/>
    <mergeCell ref="AW383:AX383"/>
    <mergeCell ref="B384:G384"/>
    <mergeCell ref="H384:I384"/>
    <mergeCell ref="J384:K384"/>
    <mergeCell ref="L384:M384"/>
    <mergeCell ref="N384:O384"/>
    <mergeCell ref="P384:Q384"/>
    <mergeCell ref="R384:S384"/>
    <mergeCell ref="T384:U384"/>
    <mergeCell ref="AH383:AI383"/>
    <mergeCell ref="AJ383:AK383"/>
    <mergeCell ref="AL383:AM383"/>
    <mergeCell ref="AN383:AO383"/>
    <mergeCell ref="AP383:AQ383"/>
    <mergeCell ref="AR383:AS383"/>
    <mergeCell ref="V383:W383"/>
    <mergeCell ref="X383:Y383"/>
    <mergeCell ref="Z383:AA383"/>
    <mergeCell ref="AB383:AC383"/>
    <mergeCell ref="AD383:AE383"/>
    <mergeCell ref="AF383:AG383"/>
    <mergeCell ref="AT384:AU384"/>
    <mergeCell ref="AW384:AX384"/>
    <mergeCell ref="B383:G383"/>
    <mergeCell ref="H383:I383"/>
    <mergeCell ref="J383:K383"/>
    <mergeCell ref="L383:M383"/>
    <mergeCell ref="N383:O383"/>
    <mergeCell ref="P383:Q383"/>
    <mergeCell ref="R383:S383"/>
    <mergeCell ref="T383:U383"/>
    <mergeCell ref="AH382:AI382"/>
    <mergeCell ref="AJ382:AK382"/>
    <mergeCell ref="AL382:AM382"/>
    <mergeCell ref="AN382:AO382"/>
    <mergeCell ref="AP382:AQ382"/>
    <mergeCell ref="AR382:AS382"/>
    <mergeCell ref="V382:W382"/>
    <mergeCell ref="X382:Y382"/>
    <mergeCell ref="Z382:AA382"/>
    <mergeCell ref="AB382:AC382"/>
    <mergeCell ref="AD382:AE382"/>
    <mergeCell ref="AF382:AG382"/>
    <mergeCell ref="AH384:AI384"/>
    <mergeCell ref="AJ384:AK384"/>
    <mergeCell ref="AL384:AM384"/>
    <mergeCell ref="AN384:AO384"/>
    <mergeCell ref="AP384:AQ384"/>
    <mergeCell ref="AR384:AS384"/>
    <mergeCell ref="V384:W384"/>
    <mergeCell ref="X384:Y384"/>
    <mergeCell ref="Z384:AA384"/>
    <mergeCell ref="AB384:AC384"/>
    <mergeCell ref="AD384:AE384"/>
    <mergeCell ref="AF384:AG384"/>
    <mergeCell ref="AT381:AU381"/>
    <mergeCell ref="AW381:AX381"/>
    <mergeCell ref="B382:G382"/>
    <mergeCell ref="H382:I382"/>
    <mergeCell ref="J382:K382"/>
    <mergeCell ref="L382:M382"/>
    <mergeCell ref="N382:O382"/>
    <mergeCell ref="P382:Q382"/>
    <mergeCell ref="R382:S382"/>
    <mergeCell ref="T382:U382"/>
    <mergeCell ref="AH381:AI381"/>
    <mergeCell ref="AJ381:AK381"/>
    <mergeCell ref="AL381:AM381"/>
    <mergeCell ref="AN381:AO381"/>
    <mergeCell ref="AP381:AQ381"/>
    <mergeCell ref="AR381:AS381"/>
    <mergeCell ref="V381:W381"/>
    <mergeCell ref="X381:Y381"/>
    <mergeCell ref="Z381:AA381"/>
    <mergeCell ref="AB381:AC381"/>
    <mergeCell ref="AD381:AE381"/>
    <mergeCell ref="AF381:AG381"/>
    <mergeCell ref="AT382:AU382"/>
    <mergeCell ref="AW382:AX382"/>
    <mergeCell ref="B381:G381"/>
    <mergeCell ref="H381:I381"/>
    <mergeCell ref="J381:K381"/>
    <mergeCell ref="L381:M381"/>
    <mergeCell ref="N381:O381"/>
    <mergeCell ref="P381:Q381"/>
    <mergeCell ref="R381:S381"/>
    <mergeCell ref="T381:U381"/>
    <mergeCell ref="AT379:AU379"/>
    <mergeCell ref="AW379:AX379"/>
    <mergeCell ref="B380:G380"/>
    <mergeCell ref="H380:I380"/>
    <mergeCell ref="J380:K380"/>
    <mergeCell ref="L380:M380"/>
    <mergeCell ref="N380:O380"/>
    <mergeCell ref="P380:Q380"/>
    <mergeCell ref="R380:S380"/>
    <mergeCell ref="T380:U380"/>
    <mergeCell ref="AH379:AI379"/>
    <mergeCell ref="AJ379:AK379"/>
    <mergeCell ref="AL379:AM379"/>
    <mergeCell ref="AN379:AO379"/>
    <mergeCell ref="AP379:AQ379"/>
    <mergeCell ref="AR379:AS379"/>
    <mergeCell ref="V379:W379"/>
    <mergeCell ref="X379:Y379"/>
    <mergeCell ref="Z379:AA379"/>
    <mergeCell ref="AB379:AC379"/>
    <mergeCell ref="AD379:AE379"/>
    <mergeCell ref="AF379:AG379"/>
    <mergeCell ref="AT380:AU380"/>
    <mergeCell ref="AW380:AX380"/>
    <mergeCell ref="B379:G379"/>
    <mergeCell ref="H379:I379"/>
    <mergeCell ref="J379:K379"/>
    <mergeCell ref="L379:M379"/>
    <mergeCell ref="N379:O379"/>
    <mergeCell ref="P379:Q379"/>
    <mergeCell ref="R379:S379"/>
    <mergeCell ref="T379:U379"/>
    <mergeCell ref="AH378:AI378"/>
    <mergeCell ref="AJ378:AK378"/>
    <mergeCell ref="AL378:AM378"/>
    <mergeCell ref="AN378:AO378"/>
    <mergeCell ref="AP378:AQ378"/>
    <mergeCell ref="AR378:AS378"/>
    <mergeCell ref="V378:W378"/>
    <mergeCell ref="X378:Y378"/>
    <mergeCell ref="Z378:AA378"/>
    <mergeCell ref="AB378:AC378"/>
    <mergeCell ref="AD378:AE378"/>
    <mergeCell ref="AF378:AG378"/>
    <mergeCell ref="AH380:AI380"/>
    <mergeCell ref="AJ380:AK380"/>
    <mergeCell ref="AL380:AM380"/>
    <mergeCell ref="AN380:AO380"/>
    <mergeCell ref="AP380:AQ380"/>
    <mergeCell ref="AR380:AS380"/>
    <mergeCell ref="V380:W380"/>
    <mergeCell ref="X380:Y380"/>
    <mergeCell ref="Z380:AA380"/>
    <mergeCell ref="AB380:AC380"/>
    <mergeCell ref="AD380:AE380"/>
    <mergeCell ref="AF380:AG380"/>
    <mergeCell ref="AT377:AU377"/>
    <mergeCell ref="AW377:AX377"/>
    <mergeCell ref="B378:G378"/>
    <mergeCell ref="H378:I378"/>
    <mergeCell ref="J378:K378"/>
    <mergeCell ref="L378:M378"/>
    <mergeCell ref="N378:O378"/>
    <mergeCell ref="P378:Q378"/>
    <mergeCell ref="R378:S378"/>
    <mergeCell ref="T378:U378"/>
    <mergeCell ref="AH377:AI377"/>
    <mergeCell ref="AJ377:AK377"/>
    <mergeCell ref="AL377:AM377"/>
    <mergeCell ref="AN377:AO377"/>
    <mergeCell ref="AP377:AQ377"/>
    <mergeCell ref="AR377:AS377"/>
    <mergeCell ref="V377:W377"/>
    <mergeCell ref="X377:Y377"/>
    <mergeCell ref="Z377:AA377"/>
    <mergeCell ref="AB377:AC377"/>
    <mergeCell ref="AD377:AE377"/>
    <mergeCell ref="AF377:AG377"/>
    <mergeCell ref="AT378:AU378"/>
    <mergeCell ref="AW378:AX378"/>
    <mergeCell ref="B377:G377"/>
    <mergeCell ref="H377:I377"/>
    <mergeCell ref="J377:K377"/>
    <mergeCell ref="L377:M377"/>
    <mergeCell ref="N377:O377"/>
    <mergeCell ref="P377:Q377"/>
    <mergeCell ref="R377:S377"/>
    <mergeCell ref="T377:U377"/>
    <mergeCell ref="AT375:AU375"/>
    <mergeCell ref="AW375:AX375"/>
    <mergeCell ref="B376:G376"/>
    <mergeCell ref="H376:I376"/>
    <mergeCell ref="J376:K376"/>
    <mergeCell ref="L376:M376"/>
    <mergeCell ref="N376:O376"/>
    <mergeCell ref="P376:Q376"/>
    <mergeCell ref="R376:S376"/>
    <mergeCell ref="T376:U376"/>
    <mergeCell ref="AH375:AI375"/>
    <mergeCell ref="AJ375:AK375"/>
    <mergeCell ref="AL375:AM375"/>
    <mergeCell ref="AN375:AO375"/>
    <mergeCell ref="AP375:AQ375"/>
    <mergeCell ref="AR375:AS375"/>
    <mergeCell ref="V375:W375"/>
    <mergeCell ref="X375:Y375"/>
    <mergeCell ref="Z375:AA375"/>
    <mergeCell ref="AB375:AC375"/>
    <mergeCell ref="AD375:AE375"/>
    <mergeCell ref="AF375:AG375"/>
    <mergeCell ref="AT376:AU376"/>
    <mergeCell ref="AW376:AX376"/>
    <mergeCell ref="B375:G375"/>
    <mergeCell ref="H375:I375"/>
    <mergeCell ref="J375:K375"/>
    <mergeCell ref="L375:M375"/>
    <mergeCell ref="N375:O375"/>
    <mergeCell ref="P375:Q375"/>
    <mergeCell ref="R375:S375"/>
    <mergeCell ref="T375:U375"/>
    <mergeCell ref="AH374:AI374"/>
    <mergeCell ref="AJ374:AK374"/>
    <mergeCell ref="AL374:AM374"/>
    <mergeCell ref="AN374:AO374"/>
    <mergeCell ref="AP374:AQ374"/>
    <mergeCell ref="AR374:AS374"/>
    <mergeCell ref="V374:W374"/>
    <mergeCell ref="X374:Y374"/>
    <mergeCell ref="Z374:AA374"/>
    <mergeCell ref="AB374:AC374"/>
    <mergeCell ref="AD374:AE374"/>
    <mergeCell ref="AF374:AG374"/>
    <mergeCell ref="AH376:AI376"/>
    <mergeCell ref="AJ376:AK376"/>
    <mergeCell ref="AL376:AM376"/>
    <mergeCell ref="AN376:AO376"/>
    <mergeCell ref="AP376:AQ376"/>
    <mergeCell ref="AR376:AS376"/>
    <mergeCell ref="V376:W376"/>
    <mergeCell ref="X376:Y376"/>
    <mergeCell ref="Z376:AA376"/>
    <mergeCell ref="AB376:AC376"/>
    <mergeCell ref="AD376:AE376"/>
    <mergeCell ref="AF376:AG376"/>
    <mergeCell ref="AT373:AU373"/>
    <mergeCell ref="AW373:AX373"/>
    <mergeCell ref="B374:G374"/>
    <mergeCell ref="H374:I374"/>
    <mergeCell ref="J374:K374"/>
    <mergeCell ref="L374:M374"/>
    <mergeCell ref="N374:O374"/>
    <mergeCell ref="P374:Q374"/>
    <mergeCell ref="R374:S374"/>
    <mergeCell ref="T374:U374"/>
    <mergeCell ref="AH373:AI373"/>
    <mergeCell ref="AJ373:AK373"/>
    <mergeCell ref="AL373:AM373"/>
    <mergeCell ref="AN373:AO373"/>
    <mergeCell ref="AP373:AQ373"/>
    <mergeCell ref="AR373:AS373"/>
    <mergeCell ref="V373:W373"/>
    <mergeCell ref="X373:Y373"/>
    <mergeCell ref="Z373:AA373"/>
    <mergeCell ref="AB373:AC373"/>
    <mergeCell ref="AD373:AE373"/>
    <mergeCell ref="AF373:AG373"/>
    <mergeCell ref="AT374:AU374"/>
    <mergeCell ref="AW374:AX374"/>
    <mergeCell ref="B373:G373"/>
    <mergeCell ref="H373:I373"/>
    <mergeCell ref="J373:K373"/>
    <mergeCell ref="L373:M373"/>
    <mergeCell ref="N373:O373"/>
    <mergeCell ref="P373:Q373"/>
    <mergeCell ref="R373:S373"/>
    <mergeCell ref="T373:U373"/>
    <mergeCell ref="AT371:AU371"/>
    <mergeCell ref="AW371:AX371"/>
    <mergeCell ref="B372:G372"/>
    <mergeCell ref="H372:I372"/>
    <mergeCell ref="J372:K372"/>
    <mergeCell ref="L372:M372"/>
    <mergeCell ref="N372:O372"/>
    <mergeCell ref="P372:Q372"/>
    <mergeCell ref="R372:S372"/>
    <mergeCell ref="T372:U372"/>
    <mergeCell ref="AH371:AI371"/>
    <mergeCell ref="AJ371:AK371"/>
    <mergeCell ref="AL371:AM371"/>
    <mergeCell ref="AN371:AO371"/>
    <mergeCell ref="AP371:AQ371"/>
    <mergeCell ref="AR371:AS371"/>
    <mergeCell ref="V371:W371"/>
    <mergeCell ref="X371:Y371"/>
    <mergeCell ref="Z371:AA371"/>
    <mergeCell ref="AB371:AC371"/>
    <mergeCell ref="AD371:AE371"/>
    <mergeCell ref="AF371:AG371"/>
    <mergeCell ref="AT372:AU372"/>
    <mergeCell ref="AW372:AX372"/>
    <mergeCell ref="B371:G371"/>
    <mergeCell ref="H371:I371"/>
    <mergeCell ref="J371:K371"/>
    <mergeCell ref="L371:M371"/>
    <mergeCell ref="N371:O371"/>
    <mergeCell ref="P371:Q371"/>
    <mergeCell ref="R371:S371"/>
    <mergeCell ref="T371:U371"/>
    <mergeCell ref="AH370:AI370"/>
    <mergeCell ref="AJ370:AK370"/>
    <mergeCell ref="AL370:AM370"/>
    <mergeCell ref="AN370:AO370"/>
    <mergeCell ref="AP370:AQ370"/>
    <mergeCell ref="AR370:AS370"/>
    <mergeCell ref="V370:W370"/>
    <mergeCell ref="X370:Y370"/>
    <mergeCell ref="Z370:AA370"/>
    <mergeCell ref="AB370:AC370"/>
    <mergeCell ref="AD370:AE370"/>
    <mergeCell ref="AF370:AG370"/>
    <mergeCell ref="AH372:AI372"/>
    <mergeCell ref="AJ372:AK372"/>
    <mergeCell ref="AL372:AM372"/>
    <mergeCell ref="AN372:AO372"/>
    <mergeCell ref="AP372:AQ372"/>
    <mergeCell ref="AR372:AS372"/>
    <mergeCell ref="V372:W372"/>
    <mergeCell ref="X372:Y372"/>
    <mergeCell ref="Z372:AA372"/>
    <mergeCell ref="AB372:AC372"/>
    <mergeCell ref="AD372:AE372"/>
    <mergeCell ref="AF372:AG372"/>
    <mergeCell ref="AT369:AU369"/>
    <mergeCell ref="AW369:AX369"/>
    <mergeCell ref="B370:G370"/>
    <mergeCell ref="H370:I370"/>
    <mergeCell ref="J370:K370"/>
    <mergeCell ref="L370:M370"/>
    <mergeCell ref="N370:O370"/>
    <mergeCell ref="P370:Q370"/>
    <mergeCell ref="R370:S370"/>
    <mergeCell ref="T370:U370"/>
    <mergeCell ref="AH369:AI369"/>
    <mergeCell ref="AJ369:AK369"/>
    <mergeCell ref="AL369:AM369"/>
    <mergeCell ref="AN369:AO369"/>
    <mergeCell ref="AP369:AQ369"/>
    <mergeCell ref="AR369:AS369"/>
    <mergeCell ref="V369:W369"/>
    <mergeCell ref="X369:Y369"/>
    <mergeCell ref="Z369:AA369"/>
    <mergeCell ref="AB369:AC369"/>
    <mergeCell ref="AD369:AE369"/>
    <mergeCell ref="AF369:AG369"/>
    <mergeCell ref="AT370:AU370"/>
    <mergeCell ref="AW370:AX370"/>
    <mergeCell ref="B369:G369"/>
    <mergeCell ref="H369:I369"/>
    <mergeCell ref="J369:K369"/>
    <mergeCell ref="L369:M369"/>
    <mergeCell ref="N369:O369"/>
    <mergeCell ref="P369:Q369"/>
    <mergeCell ref="R369:S369"/>
    <mergeCell ref="T369:U369"/>
    <mergeCell ref="AR362:AS362"/>
    <mergeCell ref="AT362:AU362"/>
    <mergeCell ref="AW362:AX362"/>
    <mergeCell ref="B364:N364"/>
    <mergeCell ref="H368:I368"/>
    <mergeCell ref="J368:K368"/>
    <mergeCell ref="L368:M368"/>
    <mergeCell ref="N368:O368"/>
    <mergeCell ref="P368:Q368"/>
    <mergeCell ref="R368:S368"/>
    <mergeCell ref="AF362:AG362"/>
    <mergeCell ref="AH362:AI362"/>
    <mergeCell ref="AJ362:AK362"/>
    <mergeCell ref="AL362:AM362"/>
    <mergeCell ref="AN362:AO362"/>
    <mergeCell ref="AP362:AQ362"/>
    <mergeCell ref="T362:U362"/>
    <mergeCell ref="V362:W362"/>
    <mergeCell ref="X362:Y362"/>
    <mergeCell ref="Z362:AA362"/>
    <mergeCell ref="AB362:AC362"/>
    <mergeCell ref="AD362:AE362"/>
    <mergeCell ref="AR368:AS368"/>
    <mergeCell ref="AT368:AU368"/>
    <mergeCell ref="B362:G362"/>
    <mergeCell ref="H362:I362"/>
    <mergeCell ref="J362:K362"/>
    <mergeCell ref="L362:M362"/>
    <mergeCell ref="N362:O362"/>
    <mergeCell ref="P362:Q362"/>
    <mergeCell ref="R362:S362"/>
    <mergeCell ref="AF360:AG360"/>
    <mergeCell ref="AH360:AI360"/>
    <mergeCell ref="AJ360:AK360"/>
    <mergeCell ref="AL360:AM360"/>
    <mergeCell ref="AN360:AO360"/>
    <mergeCell ref="AP360:AQ360"/>
    <mergeCell ref="T360:U360"/>
    <mergeCell ref="V360:W360"/>
    <mergeCell ref="X360:Y360"/>
    <mergeCell ref="Z360:AA360"/>
    <mergeCell ref="AB360:AC360"/>
    <mergeCell ref="AD360:AE360"/>
    <mergeCell ref="AF368:AG368"/>
    <mergeCell ref="AH368:AI368"/>
    <mergeCell ref="AJ368:AK368"/>
    <mergeCell ref="AL368:AM368"/>
    <mergeCell ref="AN368:AO368"/>
    <mergeCell ref="AP368:AQ368"/>
    <mergeCell ref="T368:U368"/>
    <mergeCell ref="V368:W368"/>
    <mergeCell ref="X368:Y368"/>
    <mergeCell ref="Z368:AA368"/>
    <mergeCell ref="AB368:AC368"/>
    <mergeCell ref="AD368:AE368"/>
    <mergeCell ref="AR358:AS358"/>
    <mergeCell ref="AT358:AU358"/>
    <mergeCell ref="AW358:AX358"/>
    <mergeCell ref="B360:G360"/>
    <mergeCell ref="H360:I360"/>
    <mergeCell ref="J360:K360"/>
    <mergeCell ref="L360:M360"/>
    <mergeCell ref="N360:O360"/>
    <mergeCell ref="P360:Q360"/>
    <mergeCell ref="R360:S360"/>
    <mergeCell ref="AF358:AG358"/>
    <mergeCell ref="AH358:AI358"/>
    <mergeCell ref="AJ358:AK358"/>
    <mergeCell ref="AL358:AM358"/>
    <mergeCell ref="AN358:AO358"/>
    <mergeCell ref="AP358:AQ358"/>
    <mergeCell ref="T358:U358"/>
    <mergeCell ref="V358:W358"/>
    <mergeCell ref="X358:Y358"/>
    <mergeCell ref="Z358:AA358"/>
    <mergeCell ref="AB358:AC358"/>
    <mergeCell ref="AD358:AE358"/>
    <mergeCell ref="AR360:AS360"/>
    <mergeCell ref="AT360:AU360"/>
    <mergeCell ref="AW360:AX360"/>
    <mergeCell ref="B358:G358"/>
    <mergeCell ref="H358:I358"/>
    <mergeCell ref="J358:K358"/>
    <mergeCell ref="L358:M358"/>
    <mergeCell ref="N358:O358"/>
    <mergeCell ref="P358:Q358"/>
    <mergeCell ref="R358:S358"/>
    <mergeCell ref="AR356:AS356"/>
    <mergeCell ref="AT356:AU356"/>
    <mergeCell ref="AW356:AX356"/>
    <mergeCell ref="B357:G357"/>
    <mergeCell ref="H357:I357"/>
    <mergeCell ref="J357:K357"/>
    <mergeCell ref="L357:M357"/>
    <mergeCell ref="N357:O357"/>
    <mergeCell ref="P357:Q357"/>
    <mergeCell ref="R357:S357"/>
    <mergeCell ref="AF356:AG356"/>
    <mergeCell ref="AH356:AI356"/>
    <mergeCell ref="AJ356:AK356"/>
    <mergeCell ref="AL356:AM356"/>
    <mergeCell ref="AN356:AO356"/>
    <mergeCell ref="AP356:AQ356"/>
    <mergeCell ref="T356:U356"/>
    <mergeCell ref="V356:W356"/>
    <mergeCell ref="X356:Y356"/>
    <mergeCell ref="Z356:AA356"/>
    <mergeCell ref="AB356:AC356"/>
    <mergeCell ref="AD356:AE356"/>
    <mergeCell ref="AR357:AS357"/>
    <mergeCell ref="AT357:AU357"/>
    <mergeCell ref="AW357:AX357"/>
    <mergeCell ref="B356:G356"/>
    <mergeCell ref="H356:I356"/>
    <mergeCell ref="J356:K356"/>
    <mergeCell ref="L356:M356"/>
    <mergeCell ref="N356:O356"/>
    <mergeCell ref="P356:Q356"/>
    <mergeCell ref="R356:S356"/>
    <mergeCell ref="AF355:AG355"/>
    <mergeCell ref="AH355:AI355"/>
    <mergeCell ref="AJ355:AK355"/>
    <mergeCell ref="AL355:AM355"/>
    <mergeCell ref="AN355:AO355"/>
    <mergeCell ref="AP355:AQ355"/>
    <mergeCell ref="T355:U355"/>
    <mergeCell ref="V355:W355"/>
    <mergeCell ref="X355:Y355"/>
    <mergeCell ref="Z355:AA355"/>
    <mergeCell ref="AB355:AC355"/>
    <mergeCell ref="AD355:AE355"/>
    <mergeCell ref="AF357:AG357"/>
    <mergeCell ref="AH357:AI357"/>
    <mergeCell ref="AJ357:AK357"/>
    <mergeCell ref="AL357:AM357"/>
    <mergeCell ref="AN357:AO357"/>
    <mergeCell ref="AP357:AQ357"/>
    <mergeCell ref="T357:U357"/>
    <mergeCell ref="V357:W357"/>
    <mergeCell ref="X357:Y357"/>
    <mergeCell ref="Z357:AA357"/>
    <mergeCell ref="AB357:AC357"/>
    <mergeCell ref="AD357:AE357"/>
    <mergeCell ref="AR354:AS354"/>
    <mergeCell ref="AT354:AU354"/>
    <mergeCell ref="AW354:AX354"/>
    <mergeCell ref="B355:G355"/>
    <mergeCell ref="H355:I355"/>
    <mergeCell ref="J355:K355"/>
    <mergeCell ref="L355:M355"/>
    <mergeCell ref="N355:O355"/>
    <mergeCell ref="P355:Q355"/>
    <mergeCell ref="R355:S355"/>
    <mergeCell ref="AF354:AG354"/>
    <mergeCell ref="AH354:AI354"/>
    <mergeCell ref="AJ354:AK354"/>
    <mergeCell ref="AL354:AM354"/>
    <mergeCell ref="AN354:AO354"/>
    <mergeCell ref="AP354:AQ354"/>
    <mergeCell ref="T354:U354"/>
    <mergeCell ref="V354:W354"/>
    <mergeCell ref="X354:Y354"/>
    <mergeCell ref="Z354:AA354"/>
    <mergeCell ref="AB354:AC354"/>
    <mergeCell ref="AD354:AE354"/>
    <mergeCell ref="AR355:AS355"/>
    <mergeCell ref="AT355:AU355"/>
    <mergeCell ref="AW355:AX355"/>
    <mergeCell ref="B354:G354"/>
    <mergeCell ref="H354:I354"/>
    <mergeCell ref="J354:K354"/>
    <mergeCell ref="L354:M354"/>
    <mergeCell ref="N354:O354"/>
    <mergeCell ref="P354:Q354"/>
    <mergeCell ref="R354:S354"/>
    <mergeCell ref="AR352:AS352"/>
    <mergeCell ref="AT352:AU352"/>
    <mergeCell ref="AW352:AX352"/>
    <mergeCell ref="B353:G353"/>
    <mergeCell ref="H353:I353"/>
    <mergeCell ref="J353:K353"/>
    <mergeCell ref="L353:M353"/>
    <mergeCell ref="N353:O353"/>
    <mergeCell ref="P353:Q353"/>
    <mergeCell ref="R353:S353"/>
    <mergeCell ref="AF352:AG352"/>
    <mergeCell ref="AH352:AI352"/>
    <mergeCell ref="AJ352:AK352"/>
    <mergeCell ref="AL352:AM352"/>
    <mergeCell ref="AN352:AO352"/>
    <mergeCell ref="AP352:AQ352"/>
    <mergeCell ref="T352:U352"/>
    <mergeCell ref="V352:W352"/>
    <mergeCell ref="X352:Y352"/>
    <mergeCell ref="Z352:AA352"/>
    <mergeCell ref="AB352:AC352"/>
    <mergeCell ref="AD352:AE352"/>
    <mergeCell ref="AR353:AS353"/>
    <mergeCell ref="AT353:AU353"/>
    <mergeCell ref="AW353:AX353"/>
    <mergeCell ref="B352:G352"/>
    <mergeCell ref="H352:I352"/>
    <mergeCell ref="J352:K352"/>
    <mergeCell ref="L352:M352"/>
    <mergeCell ref="N352:O352"/>
    <mergeCell ref="P352:Q352"/>
    <mergeCell ref="R352:S352"/>
    <mergeCell ref="AF351:AG351"/>
    <mergeCell ref="AH351:AI351"/>
    <mergeCell ref="AJ351:AK351"/>
    <mergeCell ref="AL351:AM351"/>
    <mergeCell ref="AN351:AO351"/>
    <mergeCell ref="AP351:AQ351"/>
    <mergeCell ref="T351:U351"/>
    <mergeCell ref="V351:W351"/>
    <mergeCell ref="X351:Y351"/>
    <mergeCell ref="Z351:AA351"/>
    <mergeCell ref="AB351:AC351"/>
    <mergeCell ref="AD351:AE351"/>
    <mergeCell ref="AF353:AG353"/>
    <mergeCell ref="AH353:AI353"/>
    <mergeCell ref="AJ353:AK353"/>
    <mergeCell ref="AL353:AM353"/>
    <mergeCell ref="AN353:AO353"/>
    <mergeCell ref="AP353:AQ353"/>
    <mergeCell ref="T353:U353"/>
    <mergeCell ref="V353:W353"/>
    <mergeCell ref="X353:Y353"/>
    <mergeCell ref="Z353:AA353"/>
    <mergeCell ref="AB353:AC353"/>
    <mergeCell ref="AD353:AE353"/>
    <mergeCell ref="AR350:AS350"/>
    <mergeCell ref="AT350:AU350"/>
    <mergeCell ref="AW350:AX350"/>
    <mergeCell ref="B351:G351"/>
    <mergeCell ref="H351:I351"/>
    <mergeCell ref="J351:K351"/>
    <mergeCell ref="L351:M351"/>
    <mergeCell ref="N351:O351"/>
    <mergeCell ref="P351:Q351"/>
    <mergeCell ref="R351:S351"/>
    <mergeCell ref="AF350:AG350"/>
    <mergeCell ref="AH350:AI350"/>
    <mergeCell ref="AJ350:AK350"/>
    <mergeCell ref="AL350:AM350"/>
    <mergeCell ref="AN350:AO350"/>
    <mergeCell ref="AP350:AQ350"/>
    <mergeCell ref="T350:U350"/>
    <mergeCell ref="V350:W350"/>
    <mergeCell ref="X350:Y350"/>
    <mergeCell ref="Z350:AA350"/>
    <mergeCell ref="AB350:AC350"/>
    <mergeCell ref="AD350:AE350"/>
    <mergeCell ref="AR351:AS351"/>
    <mergeCell ref="AT351:AU351"/>
    <mergeCell ref="AW351:AX351"/>
    <mergeCell ref="B350:G350"/>
    <mergeCell ref="H350:I350"/>
    <mergeCell ref="J350:K350"/>
    <mergeCell ref="L350:M350"/>
    <mergeCell ref="N350:O350"/>
    <mergeCell ref="P350:Q350"/>
    <mergeCell ref="R350:S350"/>
    <mergeCell ref="AR348:AS348"/>
    <mergeCell ref="AT348:AU348"/>
    <mergeCell ref="AW348:AX348"/>
    <mergeCell ref="B349:G349"/>
    <mergeCell ref="H349:I349"/>
    <mergeCell ref="J349:K349"/>
    <mergeCell ref="L349:M349"/>
    <mergeCell ref="N349:O349"/>
    <mergeCell ref="P349:Q349"/>
    <mergeCell ref="R349:S349"/>
    <mergeCell ref="AF348:AG348"/>
    <mergeCell ref="AH348:AI348"/>
    <mergeCell ref="AJ348:AK348"/>
    <mergeCell ref="AL348:AM348"/>
    <mergeCell ref="AN348:AO348"/>
    <mergeCell ref="AP348:AQ348"/>
    <mergeCell ref="T348:U348"/>
    <mergeCell ref="V348:W348"/>
    <mergeCell ref="X348:Y348"/>
    <mergeCell ref="Z348:AA348"/>
    <mergeCell ref="AB348:AC348"/>
    <mergeCell ref="AD348:AE348"/>
    <mergeCell ref="AR349:AS349"/>
    <mergeCell ref="AT349:AU349"/>
    <mergeCell ref="AW349:AX349"/>
    <mergeCell ref="B348:G348"/>
    <mergeCell ref="H348:I348"/>
    <mergeCell ref="J348:K348"/>
    <mergeCell ref="L348:M348"/>
    <mergeCell ref="N348:O348"/>
    <mergeCell ref="P348:Q348"/>
    <mergeCell ref="R348:S348"/>
    <mergeCell ref="AF347:AG347"/>
    <mergeCell ref="AH347:AI347"/>
    <mergeCell ref="AJ347:AK347"/>
    <mergeCell ref="AL347:AM347"/>
    <mergeCell ref="AN347:AO347"/>
    <mergeCell ref="AP347:AQ347"/>
    <mergeCell ref="T347:U347"/>
    <mergeCell ref="V347:W347"/>
    <mergeCell ref="X347:Y347"/>
    <mergeCell ref="Z347:AA347"/>
    <mergeCell ref="AB347:AC347"/>
    <mergeCell ref="AD347:AE347"/>
    <mergeCell ref="AF349:AG349"/>
    <mergeCell ref="AH349:AI349"/>
    <mergeCell ref="AJ349:AK349"/>
    <mergeCell ref="AL349:AM349"/>
    <mergeCell ref="AN349:AO349"/>
    <mergeCell ref="AP349:AQ349"/>
    <mergeCell ref="T349:U349"/>
    <mergeCell ref="V349:W349"/>
    <mergeCell ref="X349:Y349"/>
    <mergeCell ref="Z349:AA349"/>
    <mergeCell ref="AB349:AC349"/>
    <mergeCell ref="AD349:AE349"/>
    <mergeCell ref="AR346:AS346"/>
    <mergeCell ref="AT346:AU346"/>
    <mergeCell ref="AW346:AX346"/>
    <mergeCell ref="B347:G347"/>
    <mergeCell ref="H347:I347"/>
    <mergeCell ref="J347:K347"/>
    <mergeCell ref="L347:M347"/>
    <mergeCell ref="N347:O347"/>
    <mergeCell ref="P347:Q347"/>
    <mergeCell ref="R347:S347"/>
    <mergeCell ref="AF346:AG346"/>
    <mergeCell ref="AH346:AI346"/>
    <mergeCell ref="AJ346:AK346"/>
    <mergeCell ref="AL346:AM346"/>
    <mergeCell ref="AN346:AO346"/>
    <mergeCell ref="AP346:AQ346"/>
    <mergeCell ref="T346:U346"/>
    <mergeCell ref="V346:W346"/>
    <mergeCell ref="X346:Y346"/>
    <mergeCell ref="Z346:AA346"/>
    <mergeCell ref="AB346:AC346"/>
    <mergeCell ref="AD346:AE346"/>
    <mergeCell ref="AR347:AS347"/>
    <mergeCell ref="AT347:AU347"/>
    <mergeCell ref="AW347:AX347"/>
    <mergeCell ref="B346:G346"/>
    <mergeCell ref="H346:I346"/>
    <mergeCell ref="J346:K346"/>
    <mergeCell ref="L346:M346"/>
    <mergeCell ref="N346:O346"/>
    <mergeCell ref="P346:Q346"/>
    <mergeCell ref="R346:S346"/>
    <mergeCell ref="AR344:AS344"/>
    <mergeCell ref="AT344:AU344"/>
    <mergeCell ref="AW344:AX344"/>
    <mergeCell ref="B345:G345"/>
    <mergeCell ref="H345:I345"/>
    <mergeCell ref="J345:K345"/>
    <mergeCell ref="L345:M345"/>
    <mergeCell ref="N345:O345"/>
    <mergeCell ref="P345:Q345"/>
    <mergeCell ref="R345:S345"/>
    <mergeCell ref="AF344:AG344"/>
    <mergeCell ref="AH344:AI344"/>
    <mergeCell ref="AJ344:AK344"/>
    <mergeCell ref="AL344:AM344"/>
    <mergeCell ref="AN344:AO344"/>
    <mergeCell ref="AP344:AQ344"/>
    <mergeCell ref="T344:U344"/>
    <mergeCell ref="V344:W344"/>
    <mergeCell ref="X344:Y344"/>
    <mergeCell ref="Z344:AA344"/>
    <mergeCell ref="AB344:AC344"/>
    <mergeCell ref="AD344:AE344"/>
    <mergeCell ref="AR345:AS345"/>
    <mergeCell ref="AT345:AU345"/>
    <mergeCell ref="AW345:AX345"/>
    <mergeCell ref="B344:G344"/>
    <mergeCell ref="H344:I344"/>
    <mergeCell ref="J344:K344"/>
    <mergeCell ref="L344:M344"/>
    <mergeCell ref="N344:O344"/>
    <mergeCell ref="P344:Q344"/>
    <mergeCell ref="R344:S344"/>
    <mergeCell ref="AF343:AG343"/>
    <mergeCell ref="AH343:AI343"/>
    <mergeCell ref="AJ343:AK343"/>
    <mergeCell ref="AL343:AM343"/>
    <mergeCell ref="AN343:AO343"/>
    <mergeCell ref="AP343:AQ343"/>
    <mergeCell ref="T343:U343"/>
    <mergeCell ref="V343:W343"/>
    <mergeCell ref="X343:Y343"/>
    <mergeCell ref="Z343:AA343"/>
    <mergeCell ref="AB343:AC343"/>
    <mergeCell ref="AD343:AE343"/>
    <mergeCell ref="AF345:AG345"/>
    <mergeCell ref="AH345:AI345"/>
    <mergeCell ref="AJ345:AK345"/>
    <mergeCell ref="AL345:AM345"/>
    <mergeCell ref="AN345:AO345"/>
    <mergeCell ref="AP345:AQ345"/>
    <mergeCell ref="T345:U345"/>
    <mergeCell ref="V345:W345"/>
    <mergeCell ref="X345:Y345"/>
    <mergeCell ref="Z345:AA345"/>
    <mergeCell ref="AB345:AC345"/>
    <mergeCell ref="AD345:AE345"/>
    <mergeCell ref="AR342:AS342"/>
    <mergeCell ref="AT342:AU342"/>
    <mergeCell ref="AW342:AX342"/>
    <mergeCell ref="B343:G343"/>
    <mergeCell ref="H343:I343"/>
    <mergeCell ref="J343:K343"/>
    <mergeCell ref="L343:M343"/>
    <mergeCell ref="N343:O343"/>
    <mergeCell ref="P343:Q343"/>
    <mergeCell ref="R343:S343"/>
    <mergeCell ref="AF342:AG342"/>
    <mergeCell ref="AH342:AI342"/>
    <mergeCell ref="AJ342:AK342"/>
    <mergeCell ref="AL342:AM342"/>
    <mergeCell ref="AN342:AO342"/>
    <mergeCell ref="AP342:AQ342"/>
    <mergeCell ref="T342:U342"/>
    <mergeCell ref="V342:W342"/>
    <mergeCell ref="X342:Y342"/>
    <mergeCell ref="Z342:AA342"/>
    <mergeCell ref="AB342:AC342"/>
    <mergeCell ref="AD342:AE342"/>
    <mergeCell ref="AR343:AS343"/>
    <mergeCell ref="AT343:AU343"/>
    <mergeCell ref="AW343:AX343"/>
    <mergeCell ref="B342:G342"/>
    <mergeCell ref="H342:I342"/>
    <mergeCell ref="J342:K342"/>
    <mergeCell ref="L342:M342"/>
    <mergeCell ref="N342:O342"/>
    <mergeCell ref="P342:Q342"/>
    <mergeCell ref="R342:S342"/>
    <mergeCell ref="AR340:AS340"/>
    <mergeCell ref="AT340:AU340"/>
    <mergeCell ref="AW340:AX340"/>
    <mergeCell ref="B341:G341"/>
    <mergeCell ref="H341:I341"/>
    <mergeCell ref="J341:K341"/>
    <mergeCell ref="L341:M341"/>
    <mergeCell ref="N341:O341"/>
    <mergeCell ref="P341:Q341"/>
    <mergeCell ref="R341:S341"/>
    <mergeCell ref="AF340:AG340"/>
    <mergeCell ref="AH340:AI340"/>
    <mergeCell ref="AJ340:AK340"/>
    <mergeCell ref="AL340:AM340"/>
    <mergeCell ref="AN340:AO340"/>
    <mergeCell ref="AP340:AQ340"/>
    <mergeCell ref="T340:U340"/>
    <mergeCell ref="V340:W340"/>
    <mergeCell ref="X340:Y340"/>
    <mergeCell ref="Z340:AA340"/>
    <mergeCell ref="AB340:AC340"/>
    <mergeCell ref="AD340:AE340"/>
    <mergeCell ref="AR341:AS341"/>
    <mergeCell ref="AT341:AU341"/>
    <mergeCell ref="AW341:AX341"/>
    <mergeCell ref="B340:G340"/>
    <mergeCell ref="H340:I340"/>
    <mergeCell ref="J340:K340"/>
    <mergeCell ref="L340:M340"/>
    <mergeCell ref="N340:O340"/>
    <mergeCell ref="P340:Q340"/>
    <mergeCell ref="R340:S340"/>
    <mergeCell ref="AF339:AG339"/>
    <mergeCell ref="AH339:AI339"/>
    <mergeCell ref="AJ339:AK339"/>
    <mergeCell ref="AL339:AM339"/>
    <mergeCell ref="AN339:AO339"/>
    <mergeCell ref="AP339:AQ339"/>
    <mergeCell ref="T339:U339"/>
    <mergeCell ref="V339:W339"/>
    <mergeCell ref="X339:Y339"/>
    <mergeCell ref="Z339:AA339"/>
    <mergeCell ref="AB339:AC339"/>
    <mergeCell ref="AD339:AE339"/>
    <mergeCell ref="AF341:AG341"/>
    <mergeCell ref="AH341:AI341"/>
    <mergeCell ref="AJ341:AK341"/>
    <mergeCell ref="AL341:AM341"/>
    <mergeCell ref="AN341:AO341"/>
    <mergeCell ref="AP341:AQ341"/>
    <mergeCell ref="T341:U341"/>
    <mergeCell ref="V341:W341"/>
    <mergeCell ref="X341:Y341"/>
    <mergeCell ref="Z341:AA341"/>
    <mergeCell ref="AB341:AC341"/>
    <mergeCell ref="AD341:AE341"/>
    <mergeCell ref="AR338:AS338"/>
    <mergeCell ref="AT338:AU338"/>
    <mergeCell ref="AW338:AX338"/>
    <mergeCell ref="B339:G339"/>
    <mergeCell ref="H339:I339"/>
    <mergeCell ref="J339:K339"/>
    <mergeCell ref="L339:M339"/>
    <mergeCell ref="N339:O339"/>
    <mergeCell ref="P339:Q339"/>
    <mergeCell ref="R339:S339"/>
    <mergeCell ref="AF338:AG338"/>
    <mergeCell ref="AH338:AI338"/>
    <mergeCell ref="AJ338:AK338"/>
    <mergeCell ref="AL338:AM338"/>
    <mergeCell ref="AN338:AO338"/>
    <mergeCell ref="AP338:AQ338"/>
    <mergeCell ref="T338:U338"/>
    <mergeCell ref="V338:W338"/>
    <mergeCell ref="X338:Y338"/>
    <mergeCell ref="Z338:AA338"/>
    <mergeCell ref="AB338:AC338"/>
    <mergeCell ref="AD338:AE338"/>
    <mergeCell ref="AR339:AS339"/>
    <mergeCell ref="AT339:AU339"/>
    <mergeCell ref="AW339:AX339"/>
    <mergeCell ref="B338:G338"/>
    <mergeCell ref="H338:I338"/>
    <mergeCell ref="J338:K338"/>
    <mergeCell ref="L338:M338"/>
    <mergeCell ref="N338:O338"/>
    <mergeCell ref="P338:Q338"/>
    <mergeCell ref="R338:S338"/>
    <mergeCell ref="AR336:AS336"/>
    <mergeCell ref="AT336:AU336"/>
    <mergeCell ref="AW336:AX336"/>
    <mergeCell ref="B337:G337"/>
    <mergeCell ref="H337:I337"/>
    <mergeCell ref="J337:K337"/>
    <mergeCell ref="L337:M337"/>
    <mergeCell ref="N337:O337"/>
    <mergeCell ref="P337:Q337"/>
    <mergeCell ref="R337:S337"/>
    <mergeCell ref="AF336:AG336"/>
    <mergeCell ref="AH336:AI336"/>
    <mergeCell ref="AJ336:AK336"/>
    <mergeCell ref="AL336:AM336"/>
    <mergeCell ref="AN336:AO336"/>
    <mergeCell ref="AP336:AQ336"/>
    <mergeCell ref="T336:U336"/>
    <mergeCell ref="V336:W336"/>
    <mergeCell ref="X336:Y336"/>
    <mergeCell ref="Z336:AA336"/>
    <mergeCell ref="AB336:AC336"/>
    <mergeCell ref="AD336:AE336"/>
    <mergeCell ref="AR337:AS337"/>
    <mergeCell ref="AT337:AU337"/>
    <mergeCell ref="AW337:AX337"/>
    <mergeCell ref="B336:G336"/>
    <mergeCell ref="H336:I336"/>
    <mergeCell ref="J336:K336"/>
    <mergeCell ref="L336:M336"/>
    <mergeCell ref="N336:O336"/>
    <mergeCell ref="P336:Q336"/>
    <mergeCell ref="R336:S336"/>
    <mergeCell ref="AF335:AG335"/>
    <mergeCell ref="AH335:AI335"/>
    <mergeCell ref="AJ335:AK335"/>
    <mergeCell ref="AL335:AM335"/>
    <mergeCell ref="AN335:AO335"/>
    <mergeCell ref="AP335:AQ335"/>
    <mergeCell ref="T335:U335"/>
    <mergeCell ref="V335:W335"/>
    <mergeCell ref="X335:Y335"/>
    <mergeCell ref="Z335:AA335"/>
    <mergeCell ref="AB335:AC335"/>
    <mergeCell ref="AD335:AE335"/>
    <mergeCell ref="AF337:AG337"/>
    <mergeCell ref="AH337:AI337"/>
    <mergeCell ref="AJ337:AK337"/>
    <mergeCell ref="AL337:AM337"/>
    <mergeCell ref="AN337:AO337"/>
    <mergeCell ref="AP337:AQ337"/>
    <mergeCell ref="T337:U337"/>
    <mergeCell ref="V337:W337"/>
    <mergeCell ref="X337:Y337"/>
    <mergeCell ref="Z337:AA337"/>
    <mergeCell ref="AB337:AC337"/>
    <mergeCell ref="AD337:AE337"/>
    <mergeCell ref="AR334:AS334"/>
    <mergeCell ref="AT334:AU334"/>
    <mergeCell ref="AW334:AX334"/>
    <mergeCell ref="B335:G335"/>
    <mergeCell ref="H335:I335"/>
    <mergeCell ref="J335:K335"/>
    <mergeCell ref="L335:M335"/>
    <mergeCell ref="N335:O335"/>
    <mergeCell ref="P335:Q335"/>
    <mergeCell ref="R335:S335"/>
    <mergeCell ref="AF334:AG334"/>
    <mergeCell ref="AH334:AI334"/>
    <mergeCell ref="AJ334:AK334"/>
    <mergeCell ref="AL334:AM334"/>
    <mergeCell ref="AN334:AO334"/>
    <mergeCell ref="AP334:AQ334"/>
    <mergeCell ref="T334:U334"/>
    <mergeCell ref="V334:W334"/>
    <mergeCell ref="X334:Y334"/>
    <mergeCell ref="Z334:AA334"/>
    <mergeCell ref="AB334:AC334"/>
    <mergeCell ref="AD334:AE334"/>
    <mergeCell ref="AR335:AS335"/>
    <mergeCell ref="AT335:AU335"/>
    <mergeCell ref="AW335:AX335"/>
    <mergeCell ref="B334:G334"/>
    <mergeCell ref="H334:I334"/>
    <mergeCell ref="J334:K334"/>
    <mergeCell ref="L334:M334"/>
    <mergeCell ref="N334:O334"/>
    <mergeCell ref="P334:Q334"/>
    <mergeCell ref="R334:S334"/>
    <mergeCell ref="AR332:AS332"/>
    <mergeCell ref="AT332:AU332"/>
    <mergeCell ref="AW332:AX332"/>
    <mergeCell ref="B333:G333"/>
    <mergeCell ref="H333:I333"/>
    <mergeCell ref="J333:K333"/>
    <mergeCell ref="L333:M333"/>
    <mergeCell ref="N333:O333"/>
    <mergeCell ref="P333:Q333"/>
    <mergeCell ref="R333:S333"/>
    <mergeCell ref="AF332:AG332"/>
    <mergeCell ref="AH332:AI332"/>
    <mergeCell ref="AJ332:AK332"/>
    <mergeCell ref="AL332:AM332"/>
    <mergeCell ref="AN332:AO332"/>
    <mergeCell ref="AP332:AQ332"/>
    <mergeCell ref="T332:U332"/>
    <mergeCell ref="V332:W332"/>
    <mergeCell ref="X332:Y332"/>
    <mergeCell ref="Z332:AA332"/>
    <mergeCell ref="AB332:AC332"/>
    <mergeCell ref="AD332:AE332"/>
    <mergeCell ref="AR333:AS333"/>
    <mergeCell ref="AT333:AU333"/>
    <mergeCell ref="AW333:AX333"/>
    <mergeCell ref="B332:G332"/>
    <mergeCell ref="H332:I332"/>
    <mergeCell ref="J332:K332"/>
    <mergeCell ref="L332:M332"/>
    <mergeCell ref="N332:O332"/>
    <mergeCell ref="P332:Q332"/>
    <mergeCell ref="R332:S332"/>
    <mergeCell ref="AF331:AG331"/>
    <mergeCell ref="AH331:AI331"/>
    <mergeCell ref="AJ331:AK331"/>
    <mergeCell ref="AL331:AM331"/>
    <mergeCell ref="AN331:AO331"/>
    <mergeCell ref="AP331:AQ331"/>
    <mergeCell ref="T331:U331"/>
    <mergeCell ref="V331:W331"/>
    <mergeCell ref="X331:Y331"/>
    <mergeCell ref="Z331:AA331"/>
    <mergeCell ref="AB331:AC331"/>
    <mergeCell ref="AD331:AE331"/>
    <mergeCell ref="AF333:AG333"/>
    <mergeCell ref="AH333:AI333"/>
    <mergeCell ref="AJ333:AK333"/>
    <mergeCell ref="AL333:AM333"/>
    <mergeCell ref="AN333:AO333"/>
    <mergeCell ref="AP333:AQ333"/>
    <mergeCell ref="T333:U333"/>
    <mergeCell ref="V333:W333"/>
    <mergeCell ref="X333:Y333"/>
    <mergeCell ref="Z333:AA333"/>
    <mergeCell ref="AB333:AC333"/>
    <mergeCell ref="AD333:AE333"/>
    <mergeCell ref="AR330:AS330"/>
    <mergeCell ref="AT330:AU330"/>
    <mergeCell ref="AW330:AX330"/>
    <mergeCell ref="B331:G331"/>
    <mergeCell ref="H331:I331"/>
    <mergeCell ref="J331:K331"/>
    <mergeCell ref="L331:M331"/>
    <mergeCell ref="N331:O331"/>
    <mergeCell ref="P331:Q331"/>
    <mergeCell ref="R331:S331"/>
    <mergeCell ref="AF330:AG330"/>
    <mergeCell ref="AH330:AI330"/>
    <mergeCell ref="AJ330:AK330"/>
    <mergeCell ref="AL330:AM330"/>
    <mergeCell ref="AN330:AO330"/>
    <mergeCell ref="AP330:AQ330"/>
    <mergeCell ref="T330:U330"/>
    <mergeCell ref="V330:W330"/>
    <mergeCell ref="X330:Y330"/>
    <mergeCell ref="Z330:AA330"/>
    <mergeCell ref="AB330:AC330"/>
    <mergeCell ref="AD330:AE330"/>
    <mergeCell ref="AR331:AS331"/>
    <mergeCell ref="AT331:AU331"/>
    <mergeCell ref="AW331:AX331"/>
    <mergeCell ref="B330:G330"/>
    <mergeCell ref="H330:I330"/>
    <mergeCell ref="J330:K330"/>
    <mergeCell ref="L330:M330"/>
    <mergeCell ref="N330:O330"/>
    <mergeCell ref="P330:Q330"/>
    <mergeCell ref="R330:S330"/>
    <mergeCell ref="AR328:AS328"/>
    <mergeCell ref="AT328:AU328"/>
    <mergeCell ref="AW328:AX328"/>
    <mergeCell ref="B329:G329"/>
    <mergeCell ref="H329:I329"/>
    <mergeCell ref="J329:K329"/>
    <mergeCell ref="L329:M329"/>
    <mergeCell ref="N329:O329"/>
    <mergeCell ref="P329:Q329"/>
    <mergeCell ref="R329:S329"/>
    <mergeCell ref="AF328:AG328"/>
    <mergeCell ref="AH328:AI328"/>
    <mergeCell ref="AJ328:AK328"/>
    <mergeCell ref="AL328:AM328"/>
    <mergeCell ref="AN328:AO328"/>
    <mergeCell ref="AP328:AQ328"/>
    <mergeCell ref="T328:U328"/>
    <mergeCell ref="V328:W328"/>
    <mergeCell ref="X328:Y328"/>
    <mergeCell ref="Z328:AA328"/>
    <mergeCell ref="AB328:AC328"/>
    <mergeCell ref="AD328:AE328"/>
    <mergeCell ref="AR329:AS329"/>
    <mergeCell ref="AT329:AU329"/>
    <mergeCell ref="AW329:AX329"/>
    <mergeCell ref="B328:G328"/>
    <mergeCell ref="H328:I328"/>
    <mergeCell ref="J328:K328"/>
    <mergeCell ref="L328:M328"/>
    <mergeCell ref="N328:O328"/>
    <mergeCell ref="P328:Q328"/>
    <mergeCell ref="R328:S328"/>
    <mergeCell ref="AF327:AG327"/>
    <mergeCell ref="AH327:AI327"/>
    <mergeCell ref="AJ327:AK327"/>
    <mergeCell ref="AL327:AM327"/>
    <mergeCell ref="AN327:AO327"/>
    <mergeCell ref="AP327:AQ327"/>
    <mergeCell ref="T327:U327"/>
    <mergeCell ref="V327:W327"/>
    <mergeCell ref="X327:Y327"/>
    <mergeCell ref="Z327:AA327"/>
    <mergeCell ref="AB327:AC327"/>
    <mergeCell ref="AD327:AE327"/>
    <mergeCell ref="AF329:AG329"/>
    <mergeCell ref="AH329:AI329"/>
    <mergeCell ref="AJ329:AK329"/>
    <mergeCell ref="AL329:AM329"/>
    <mergeCell ref="AN329:AO329"/>
    <mergeCell ref="AP329:AQ329"/>
    <mergeCell ref="T329:U329"/>
    <mergeCell ref="V329:W329"/>
    <mergeCell ref="X329:Y329"/>
    <mergeCell ref="Z329:AA329"/>
    <mergeCell ref="AB329:AC329"/>
    <mergeCell ref="AD329:AE329"/>
    <mergeCell ref="AR326:AS326"/>
    <mergeCell ref="AT326:AU326"/>
    <mergeCell ref="AW326:AX326"/>
    <mergeCell ref="B327:G327"/>
    <mergeCell ref="H327:I327"/>
    <mergeCell ref="J327:K327"/>
    <mergeCell ref="L327:M327"/>
    <mergeCell ref="N327:O327"/>
    <mergeCell ref="P327:Q327"/>
    <mergeCell ref="R327:S327"/>
    <mergeCell ref="AF326:AG326"/>
    <mergeCell ref="AH326:AI326"/>
    <mergeCell ref="AJ326:AK326"/>
    <mergeCell ref="AL326:AM326"/>
    <mergeCell ref="AN326:AO326"/>
    <mergeCell ref="AP326:AQ326"/>
    <mergeCell ref="T326:U326"/>
    <mergeCell ref="V326:W326"/>
    <mergeCell ref="X326:Y326"/>
    <mergeCell ref="Z326:AA326"/>
    <mergeCell ref="AB326:AC326"/>
    <mergeCell ref="AD326:AE326"/>
    <mergeCell ref="AR327:AS327"/>
    <mergeCell ref="AT327:AU327"/>
    <mergeCell ref="AW327:AX327"/>
    <mergeCell ref="B326:G326"/>
    <mergeCell ref="H326:I326"/>
    <mergeCell ref="J326:K326"/>
    <mergeCell ref="L326:M326"/>
    <mergeCell ref="N326:O326"/>
    <mergeCell ref="P326:Q326"/>
    <mergeCell ref="R326:S326"/>
    <mergeCell ref="AR324:AS324"/>
    <mergeCell ref="AT324:AU324"/>
    <mergeCell ref="AW324:AX324"/>
    <mergeCell ref="B325:G325"/>
    <mergeCell ref="H325:I325"/>
    <mergeCell ref="J325:K325"/>
    <mergeCell ref="L325:M325"/>
    <mergeCell ref="N325:O325"/>
    <mergeCell ref="P325:Q325"/>
    <mergeCell ref="R325:S325"/>
    <mergeCell ref="AF324:AG324"/>
    <mergeCell ref="AH324:AI324"/>
    <mergeCell ref="AJ324:AK324"/>
    <mergeCell ref="AL324:AM324"/>
    <mergeCell ref="AN324:AO324"/>
    <mergeCell ref="AP324:AQ324"/>
    <mergeCell ref="T324:U324"/>
    <mergeCell ref="V324:W324"/>
    <mergeCell ref="X324:Y324"/>
    <mergeCell ref="Z324:AA324"/>
    <mergeCell ref="AB324:AC324"/>
    <mergeCell ref="AD324:AE324"/>
    <mergeCell ref="AR325:AS325"/>
    <mergeCell ref="AT325:AU325"/>
    <mergeCell ref="AW325:AX325"/>
    <mergeCell ref="B324:G324"/>
    <mergeCell ref="H324:I324"/>
    <mergeCell ref="J324:K324"/>
    <mergeCell ref="L324:M324"/>
    <mergeCell ref="N324:O324"/>
    <mergeCell ref="P324:Q324"/>
    <mergeCell ref="R324:S324"/>
    <mergeCell ref="AF323:AG323"/>
    <mergeCell ref="AH323:AI323"/>
    <mergeCell ref="AJ323:AK323"/>
    <mergeCell ref="AL323:AM323"/>
    <mergeCell ref="AN323:AO323"/>
    <mergeCell ref="AP323:AQ323"/>
    <mergeCell ref="T323:U323"/>
    <mergeCell ref="V323:W323"/>
    <mergeCell ref="X323:Y323"/>
    <mergeCell ref="Z323:AA323"/>
    <mergeCell ref="AB323:AC323"/>
    <mergeCell ref="AD323:AE323"/>
    <mergeCell ref="AF325:AG325"/>
    <mergeCell ref="AH325:AI325"/>
    <mergeCell ref="AJ325:AK325"/>
    <mergeCell ref="AL325:AM325"/>
    <mergeCell ref="AN325:AO325"/>
    <mergeCell ref="AP325:AQ325"/>
    <mergeCell ref="T325:U325"/>
    <mergeCell ref="V325:W325"/>
    <mergeCell ref="X325:Y325"/>
    <mergeCell ref="Z325:AA325"/>
    <mergeCell ref="AB325:AC325"/>
    <mergeCell ref="AD325:AE325"/>
    <mergeCell ref="AR322:AS322"/>
    <mergeCell ref="AT322:AU322"/>
    <mergeCell ref="AW322:AX322"/>
    <mergeCell ref="B323:G323"/>
    <mergeCell ref="H323:I323"/>
    <mergeCell ref="J323:K323"/>
    <mergeCell ref="L323:M323"/>
    <mergeCell ref="N323:O323"/>
    <mergeCell ref="P323:Q323"/>
    <mergeCell ref="R323:S323"/>
    <mergeCell ref="AF322:AG322"/>
    <mergeCell ref="AH322:AI322"/>
    <mergeCell ref="AJ322:AK322"/>
    <mergeCell ref="AL322:AM322"/>
    <mergeCell ref="AN322:AO322"/>
    <mergeCell ref="AP322:AQ322"/>
    <mergeCell ref="T322:U322"/>
    <mergeCell ref="V322:W322"/>
    <mergeCell ref="X322:Y322"/>
    <mergeCell ref="Z322:AA322"/>
    <mergeCell ref="AB322:AC322"/>
    <mergeCell ref="AD322:AE322"/>
    <mergeCell ref="AR323:AS323"/>
    <mergeCell ref="AT323:AU323"/>
    <mergeCell ref="AW323:AX323"/>
    <mergeCell ref="B322:G322"/>
    <mergeCell ref="H322:I322"/>
    <mergeCell ref="J322:K322"/>
    <mergeCell ref="L322:M322"/>
    <mergeCell ref="N322:O322"/>
    <mergeCell ref="P322:Q322"/>
    <mergeCell ref="R322:S322"/>
    <mergeCell ref="AF321:AG321"/>
    <mergeCell ref="AH321:AI321"/>
    <mergeCell ref="AJ321:AK321"/>
    <mergeCell ref="AL321:AM321"/>
    <mergeCell ref="AN321:AO321"/>
    <mergeCell ref="AP321:AQ321"/>
    <mergeCell ref="T321:U321"/>
    <mergeCell ref="V321:W321"/>
    <mergeCell ref="X321:Y321"/>
    <mergeCell ref="Z321:AA321"/>
    <mergeCell ref="AB321:AC321"/>
    <mergeCell ref="AD321:AE321"/>
    <mergeCell ref="AR320:AS320"/>
    <mergeCell ref="AT320:AU320"/>
    <mergeCell ref="AW320:AX320"/>
    <mergeCell ref="B321:G321"/>
    <mergeCell ref="H321:I321"/>
    <mergeCell ref="J321:K321"/>
    <mergeCell ref="L321:M321"/>
    <mergeCell ref="N321:O321"/>
    <mergeCell ref="P321:Q321"/>
    <mergeCell ref="R321:S321"/>
    <mergeCell ref="AF320:AG320"/>
    <mergeCell ref="AH320:AI320"/>
    <mergeCell ref="AJ320:AK320"/>
    <mergeCell ref="AL320:AM320"/>
    <mergeCell ref="AN320:AO320"/>
    <mergeCell ref="AP320:AQ320"/>
    <mergeCell ref="T320:U320"/>
    <mergeCell ref="V320:W320"/>
    <mergeCell ref="X320:Y320"/>
    <mergeCell ref="Z320:AA320"/>
    <mergeCell ref="AR319:AS319"/>
    <mergeCell ref="AT319:AU319"/>
    <mergeCell ref="AW319:AX319"/>
    <mergeCell ref="B318:G318"/>
    <mergeCell ref="H318:I318"/>
    <mergeCell ref="J318:K318"/>
    <mergeCell ref="L318:M318"/>
    <mergeCell ref="N318:O318"/>
    <mergeCell ref="P318:Q318"/>
    <mergeCell ref="R318:S318"/>
    <mergeCell ref="AB320:AC320"/>
    <mergeCell ref="AD320:AE320"/>
    <mergeCell ref="AR321:AS321"/>
    <mergeCell ref="AT321:AU321"/>
    <mergeCell ref="AW321:AX321"/>
    <mergeCell ref="B320:G320"/>
    <mergeCell ref="H320:I320"/>
    <mergeCell ref="J320:K320"/>
    <mergeCell ref="L320:M320"/>
    <mergeCell ref="N320:O320"/>
    <mergeCell ref="P320:Q320"/>
    <mergeCell ref="R320:S320"/>
    <mergeCell ref="AF319:AG319"/>
    <mergeCell ref="AH319:AI319"/>
    <mergeCell ref="AJ319:AK319"/>
    <mergeCell ref="AL319:AM319"/>
    <mergeCell ref="AN319:AO319"/>
    <mergeCell ref="AP319:AQ319"/>
    <mergeCell ref="T319:U319"/>
    <mergeCell ref="V319:W319"/>
    <mergeCell ref="X319:Y319"/>
    <mergeCell ref="Z319:AA319"/>
    <mergeCell ref="B319:G319"/>
    <mergeCell ref="H319:I319"/>
    <mergeCell ref="J319:K319"/>
    <mergeCell ref="L319:M319"/>
    <mergeCell ref="N319:O319"/>
    <mergeCell ref="P319:Q319"/>
    <mergeCell ref="R319:S319"/>
    <mergeCell ref="AF318:AG318"/>
    <mergeCell ref="AH318:AI318"/>
    <mergeCell ref="AJ318:AK318"/>
    <mergeCell ref="AL318:AM318"/>
    <mergeCell ref="AN318:AO318"/>
    <mergeCell ref="AP318:AQ318"/>
    <mergeCell ref="T318:U318"/>
    <mergeCell ref="V318:W318"/>
    <mergeCell ref="X318:Y318"/>
    <mergeCell ref="Z318:AA318"/>
    <mergeCell ref="AB318:AC318"/>
    <mergeCell ref="AD318:AE318"/>
    <mergeCell ref="AB319:AC319"/>
    <mergeCell ref="AD319:AE319"/>
    <mergeCell ref="AN317:AO317"/>
    <mergeCell ref="R317:S317"/>
    <mergeCell ref="T317:U317"/>
    <mergeCell ref="V317:W317"/>
    <mergeCell ref="X317:Y317"/>
    <mergeCell ref="Z317:AA317"/>
    <mergeCell ref="AB317:AC317"/>
    <mergeCell ref="AN311:AO311"/>
    <mergeCell ref="AP311:AQ311"/>
    <mergeCell ref="AR311:AS311"/>
    <mergeCell ref="AT311:AU311"/>
    <mergeCell ref="AW311:AX311"/>
    <mergeCell ref="AP317:AQ317"/>
    <mergeCell ref="AR317:AS317"/>
    <mergeCell ref="AT317:AU317"/>
    <mergeCell ref="AR318:AS318"/>
    <mergeCell ref="AT318:AU318"/>
    <mergeCell ref="AW318:AX318"/>
    <mergeCell ref="H317:I317"/>
    <mergeCell ref="J317:K317"/>
    <mergeCell ref="L317:M317"/>
    <mergeCell ref="N317:O317"/>
    <mergeCell ref="P317:Q317"/>
    <mergeCell ref="AB311:AC311"/>
    <mergeCell ref="AD311:AE311"/>
    <mergeCell ref="AF311:AG311"/>
    <mergeCell ref="AH311:AI311"/>
    <mergeCell ref="AJ311:AK311"/>
    <mergeCell ref="AL311:AM311"/>
    <mergeCell ref="P311:Q311"/>
    <mergeCell ref="R311:S311"/>
    <mergeCell ref="T311:U311"/>
    <mergeCell ref="V311:W311"/>
    <mergeCell ref="X311:Y311"/>
    <mergeCell ref="Z311:AA311"/>
    <mergeCell ref="AD317:AE317"/>
    <mergeCell ref="AF317:AG317"/>
    <mergeCell ref="AH317:AI317"/>
    <mergeCell ref="AJ317:AK317"/>
    <mergeCell ref="AL317:AM317"/>
    <mergeCell ref="B311:G311"/>
    <mergeCell ref="H311:I311"/>
    <mergeCell ref="J311:K311"/>
    <mergeCell ref="L311:M311"/>
    <mergeCell ref="N311:O311"/>
    <mergeCell ref="AB309:AC309"/>
    <mergeCell ref="AD309:AE309"/>
    <mergeCell ref="AF309:AG309"/>
    <mergeCell ref="AH309:AI309"/>
    <mergeCell ref="AJ309:AK309"/>
    <mergeCell ref="AL309:AM309"/>
    <mergeCell ref="P309:Q309"/>
    <mergeCell ref="R309:S309"/>
    <mergeCell ref="T309:U309"/>
    <mergeCell ref="V309:W309"/>
    <mergeCell ref="X309:Y309"/>
    <mergeCell ref="Z309:AA309"/>
    <mergeCell ref="AN307:AO307"/>
    <mergeCell ref="AP307:AQ307"/>
    <mergeCell ref="AR307:AS307"/>
    <mergeCell ref="AT307:AU307"/>
    <mergeCell ref="AW307:AX307"/>
    <mergeCell ref="B309:G309"/>
    <mergeCell ref="H309:I309"/>
    <mergeCell ref="J309:K309"/>
    <mergeCell ref="L309:M309"/>
    <mergeCell ref="N309:O309"/>
    <mergeCell ref="AB307:AC307"/>
    <mergeCell ref="AD307:AE307"/>
    <mergeCell ref="AF307:AG307"/>
    <mergeCell ref="AH307:AI307"/>
    <mergeCell ref="AJ307:AK307"/>
    <mergeCell ref="AL307:AM307"/>
    <mergeCell ref="P307:Q307"/>
    <mergeCell ref="R307:S307"/>
    <mergeCell ref="T307:U307"/>
    <mergeCell ref="V307:W307"/>
    <mergeCell ref="X307:Y307"/>
    <mergeCell ref="Z307:AA307"/>
    <mergeCell ref="AN309:AO309"/>
    <mergeCell ref="AP309:AQ309"/>
    <mergeCell ref="AR309:AS309"/>
    <mergeCell ref="AT309:AU309"/>
    <mergeCell ref="AW309:AX309"/>
    <mergeCell ref="B307:G307"/>
    <mergeCell ref="H307:I307"/>
    <mergeCell ref="J307:K307"/>
    <mergeCell ref="L307:M307"/>
    <mergeCell ref="N307:O307"/>
    <mergeCell ref="AH306:AI306"/>
    <mergeCell ref="AJ306:AK306"/>
    <mergeCell ref="AL306:AM306"/>
    <mergeCell ref="P306:Q306"/>
    <mergeCell ref="R306:S306"/>
    <mergeCell ref="T306:U306"/>
    <mergeCell ref="V306:W306"/>
    <mergeCell ref="X306:Y306"/>
    <mergeCell ref="Z306:AA306"/>
    <mergeCell ref="AN305:AO305"/>
    <mergeCell ref="AP305:AQ305"/>
    <mergeCell ref="AR305:AS305"/>
    <mergeCell ref="AT305:AU305"/>
    <mergeCell ref="AW305:AX305"/>
    <mergeCell ref="AN306:AO306"/>
    <mergeCell ref="AP306:AQ306"/>
    <mergeCell ref="AR306:AS306"/>
    <mergeCell ref="AT306:AU306"/>
    <mergeCell ref="AW306:AX306"/>
    <mergeCell ref="AT303:AU303"/>
    <mergeCell ref="AW303:AX303"/>
    <mergeCell ref="AN304:AO304"/>
    <mergeCell ref="AP304:AQ304"/>
    <mergeCell ref="AR304:AS304"/>
    <mergeCell ref="AT304:AU304"/>
    <mergeCell ref="AW304:AX304"/>
    <mergeCell ref="B306:G306"/>
    <mergeCell ref="H306:I306"/>
    <mergeCell ref="J306:K306"/>
    <mergeCell ref="L306:M306"/>
    <mergeCell ref="N306:O306"/>
    <mergeCell ref="AB305:AC305"/>
    <mergeCell ref="AD305:AE305"/>
    <mergeCell ref="AF305:AG305"/>
    <mergeCell ref="AH305:AI305"/>
    <mergeCell ref="AJ305:AK305"/>
    <mergeCell ref="AL305:AM305"/>
    <mergeCell ref="P305:Q305"/>
    <mergeCell ref="R305:S305"/>
    <mergeCell ref="T305:U305"/>
    <mergeCell ref="V305:W305"/>
    <mergeCell ref="X305:Y305"/>
    <mergeCell ref="Z305:AA305"/>
    <mergeCell ref="B305:G305"/>
    <mergeCell ref="H305:I305"/>
    <mergeCell ref="J305:K305"/>
    <mergeCell ref="L305:M305"/>
    <mergeCell ref="N305:O305"/>
    <mergeCell ref="AB306:AC306"/>
    <mergeCell ref="AD306:AE306"/>
    <mergeCell ref="AF306:AG306"/>
    <mergeCell ref="L303:M303"/>
    <mergeCell ref="N303:O303"/>
    <mergeCell ref="AB304:AC304"/>
    <mergeCell ref="AD304:AE304"/>
    <mergeCell ref="AF304:AG304"/>
    <mergeCell ref="AH304:AI304"/>
    <mergeCell ref="AJ304:AK304"/>
    <mergeCell ref="AL304:AM304"/>
    <mergeCell ref="P304:Q304"/>
    <mergeCell ref="R304:S304"/>
    <mergeCell ref="T304:U304"/>
    <mergeCell ref="V304:W304"/>
    <mergeCell ref="X304:Y304"/>
    <mergeCell ref="Z304:AA304"/>
    <mergeCell ref="AN303:AO303"/>
    <mergeCell ref="AP303:AQ303"/>
    <mergeCell ref="AR303:AS303"/>
    <mergeCell ref="X302:Y302"/>
    <mergeCell ref="Z302:AA302"/>
    <mergeCell ref="AN301:AO301"/>
    <mergeCell ref="AP301:AQ301"/>
    <mergeCell ref="AR301:AS301"/>
    <mergeCell ref="AT301:AU301"/>
    <mergeCell ref="AW301:AX301"/>
    <mergeCell ref="AN302:AO302"/>
    <mergeCell ref="AP302:AQ302"/>
    <mergeCell ref="AR302:AS302"/>
    <mergeCell ref="AT302:AU302"/>
    <mergeCell ref="AW302:AX302"/>
    <mergeCell ref="B304:G304"/>
    <mergeCell ref="H304:I304"/>
    <mergeCell ref="J304:K304"/>
    <mergeCell ref="L304:M304"/>
    <mergeCell ref="N304:O304"/>
    <mergeCell ref="AB303:AC303"/>
    <mergeCell ref="AD303:AE303"/>
    <mergeCell ref="AF303:AG303"/>
    <mergeCell ref="AH303:AI303"/>
    <mergeCell ref="AJ303:AK303"/>
    <mergeCell ref="AL303:AM303"/>
    <mergeCell ref="P303:Q303"/>
    <mergeCell ref="R303:S303"/>
    <mergeCell ref="T303:U303"/>
    <mergeCell ref="V303:W303"/>
    <mergeCell ref="X303:Y303"/>
    <mergeCell ref="Z303:AA303"/>
    <mergeCell ref="B303:G303"/>
    <mergeCell ref="H303:I303"/>
    <mergeCell ref="J303:K303"/>
    <mergeCell ref="B302:G302"/>
    <mergeCell ref="H302:I302"/>
    <mergeCell ref="J302:K302"/>
    <mergeCell ref="L302:M302"/>
    <mergeCell ref="N302:O302"/>
    <mergeCell ref="AB301:AC301"/>
    <mergeCell ref="AD301:AE301"/>
    <mergeCell ref="AF301:AG301"/>
    <mergeCell ref="AH301:AI301"/>
    <mergeCell ref="AJ301:AK301"/>
    <mergeCell ref="AL301:AM301"/>
    <mergeCell ref="P301:Q301"/>
    <mergeCell ref="R301:S301"/>
    <mergeCell ref="T301:U301"/>
    <mergeCell ref="V301:W301"/>
    <mergeCell ref="X301:Y301"/>
    <mergeCell ref="Z301:AA301"/>
    <mergeCell ref="B301:G301"/>
    <mergeCell ref="H301:I301"/>
    <mergeCell ref="J301:K301"/>
    <mergeCell ref="L301:M301"/>
    <mergeCell ref="N301:O301"/>
    <mergeCell ref="AB302:AC302"/>
    <mergeCell ref="AD302:AE302"/>
    <mergeCell ref="AF302:AG302"/>
    <mergeCell ref="AH302:AI302"/>
    <mergeCell ref="AJ302:AK302"/>
    <mergeCell ref="AL302:AM302"/>
    <mergeCell ref="P302:Q302"/>
    <mergeCell ref="R302:S302"/>
    <mergeCell ref="T302:U302"/>
    <mergeCell ref="V302:W302"/>
    <mergeCell ref="AH300:AI300"/>
    <mergeCell ref="AJ300:AK300"/>
    <mergeCell ref="AL300:AM300"/>
    <mergeCell ref="P300:Q300"/>
    <mergeCell ref="R300:S300"/>
    <mergeCell ref="T300:U300"/>
    <mergeCell ref="V300:W300"/>
    <mergeCell ref="X300:Y300"/>
    <mergeCell ref="Z300:AA300"/>
    <mergeCell ref="AN299:AO299"/>
    <mergeCell ref="AP299:AQ299"/>
    <mergeCell ref="AR299:AS299"/>
    <mergeCell ref="AT299:AU299"/>
    <mergeCell ref="AW299:AX299"/>
    <mergeCell ref="AN300:AO300"/>
    <mergeCell ref="AP300:AQ300"/>
    <mergeCell ref="AR300:AS300"/>
    <mergeCell ref="AT300:AU300"/>
    <mergeCell ref="AW300:AX300"/>
    <mergeCell ref="AT297:AU297"/>
    <mergeCell ref="AW297:AX297"/>
    <mergeCell ref="AN298:AO298"/>
    <mergeCell ref="AP298:AQ298"/>
    <mergeCell ref="AR298:AS298"/>
    <mergeCell ref="AT298:AU298"/>
    <mergeCell ref="AW298:AX298"/>
    <mergeCell ref="B300:G300"/>
    <mergeCell ref="H300:I300"/>
    <mergeCell ref="J300:K300"/>
    <mergeCell ref="L300:M300"/>
    <mergeCell ref="N300:O300"/>
    <mergeCell ref="AB299:AC299"/>
    <mergeCell ref="AD299:AE299"/>
    <mergeCell ref="AF299:AG299"/>
    <mergeCell ref="AH299:AI299"/>
    <mergeCell ref="AJ299:AK299"/>
    <mergeCell ref="AL299:AM299"/>
    <mergeCell ref="P299:Q299"/>
    <mergeCell ref="R299:S299"/>
    <mergeCell ref="T299:U299"/>
    <mergeCell ref="V299:W299"/>
    <mergeCell ref="X299:Y299"/>
    <mergeCell ref="Z299:AA299"/>
    <mergeCell ref="B299:G299"/>
    <mergeCell ref="H299:I299"/>
    <mergeCell ref="J299:K299"/>
    <mergeCell ref="L299:M299"/>
    <mergeCell ref="N299:O299"/>
    <mergeCell ref="AB300:AC300"/>
    <mergeCell ref="AD300:AE300"/>
    <mergeCell ref="AF300:AG300"/>
    <mergeCell ref="L297:M297"/>
    <mergeCell ref="N297:O297"/>
    <mergeCell ref="AB298:AC298"/>
    <mergeCell ref="AD298:AE298"/>
    <mergeCell ref="AF298:AG298"/>
    <mergeCell ref="AH298:AI298"/>
    <mergeCell ref="AJ298:AK298"/>
    <mergeCell ref="AL298:AM298"/>
    <mergeCell ref="P298:Q298"/>
    <mergeCell ref="R298:S298"/>
    <mergeCell ref="T298:U298"/>
    <mergeCell ref="V298:W298"/>
    <mergeCell ref="X298:Y298"/>
    <mergeCell ref="Z298:AA298"/>
    <mergeCell ref="AN297:AO297"/>
    <mergeCell ref="AP297:AQ297"/>
    <mergeCell ref="AR297:AS297"/>
    <mergeCell ref="X296:Y296"/>
    <mergeCell ref="Z296:AA296"/>
    <mergeCell ref="AN295:AO295"/>
    <mergeCell ref="AP295:AQ295"/>
    <mergeCell ref="AR295:AS295"/>
    <mergeCell ref="AT295:AU295"/>
    <mergeCell ref="AW295:AX295"/>
    <mergeCell ref="AN296:AO296"/>
    <mergeCell ref="AP296:AQ296"/>
    <mergeCell ref="AR296:AS296"/>
    <mergeCell ref="AT296:AU296"/>
    <mergeCell ref="AW296:AX296"/>
    <mergeCell ref="B298:G298"/>
    <mergeCell ref="H298:I298"/>
    <mergeCell ref="J298:K298"/>
    <mergeCell ref="L298:M298"/>
    <mergeCell ref="N298:O298"/>
    <mergeCell ref="AB297:AC297"/>
    <mergeCell ref="AD297:AE297"/>
    <mergeCell ref="AF297:AG297"/>
    <mergeCell ref="AH297:AI297"/>
    <mergeCell ref="AJ297:AK297"/>
    <mergeCell ref="AL297:AM297"/>
    <mergeCell ref="P297:Q297"/>
    <mergeCell ref="R297:S297"/>
    <mergeCell ref="T297:U297"/>
    <mergeCell ref="V297:W297"/>
    <mergeCell ref="X297:Y297"/>
    <mergeCell ref="Z297:AA297"/>
    <mergeCell ref="B297:G297"/>
    <mergeCell ref="H297:I297"/>
    <mergeCell ref="J297:K297"/>
    <mergeCell ref="B296:G296"/>
    <mergeCell ref="H296:I296"/>
    <mergeCell ref="J296:K296"/>
    <mergeCell ref="L296:M296"/>
    <mergeCell ref="N296:O296"/>
    <mergeCell ref="AB295:AC295"/>
    <mergeCell ref="AD295:AE295"/>
    <mergeCell ref="AF295:AG295"/>
    <mergeCell ref="AH295:AI295"/>
    <mergeCell ref="AJ295:AK295"/>
    <mergeCell ref="AL295:AM295"/>
    <mergeCell ref="P295:Q295"/>
    <mergeCell ref="R295:S295"/>
    <mergeCell ref="T295:U295"/>
    <mergeCell ref="V295:W295"/>
    <mergeCell ref="X295:Y295"/>
    <mergeCell ref="Z295:AA295"/>
    <mergeCell ref="B295:G295"/>
    <mergeCell ref="H295:I295"/>
    <mergeCell ref="J295:K295"/>
    <mergeCell ref="L295:M295"/>
    <mergeCell ref="N295:O295"/>
    <mergeCell ref="AB296:AC296"/>
    <mergeCell ref="AD296:AE296"/>
    <mergeCell ref="AF296:AG296"/>
    <mergeCell ref="AH296:AI296"/>
    <mergeCell ref="AJ296:AK296"/>
    <mergeCell ref="AL296:AM296"/>
    <mergeCell ref="P296:Q296"/>
    <mergeCell ref="R296:S296"/>
    <mergeCell ref="T296:U296"/>
    <mergeCell ref="V296:W296"/>
    <mergeCell ref="AH294:AI294"/>
    <mergeCell ref="AJ294:AK294"/>
    <mergeCell ref="AL294:AM294"/>
    <mergeCell ref="P294:Q294"/>
    <mergeCell ref="R294:S294"/>
    <mergeCell ref="T294:U294"/>
    <mergeCell ref="V294:W294"/>
    <mergeCell ref="X294:Y294"/>
    <mergeCell ref="Z294:AA294"/>
    <mergeCell ref="AN293:AO293"/>
    <mergeCell ref="AP293:AQ293"/>
    <mergeCell ref="AR293:AS293"/>
    <mergeCell ref="AT293:AU293"/>
    <mergeCell ref="AW293:AX293"/>
    <mergeCell ref="AN294:AO294"/>
    <mergeCell ref="AP294:AQ294"/>
    <mergeCell ref="AR294:AS294"/>
    <mergeCell ref="AT294:AU294"/>
    <mergeCell ref="AW294:AX294"/>
    <mergeCell ref="AT291:AU291"/>
    <mergeCell ref="AW291:AX291"/>
    <mergeCell ref="AN292:AO292"/>
    <mergeCell ref="AP292:AQ292"/>
    <mergeCell ref="AR292:AS292"/>
    <mergeCell ref="AT292:AU292"/>
    <mergeCell ref="AW292:AX292"/>
    <mergeCell ref="B294:G294"/>
    <mergeCell ref="H294:I294"/>
    <mergeCell ref="J294:K294"/>
    <mergeCell ref="L294:M294"/>
    <mergeCell ref="N294:O294"/>
    <mergeCell ref="AB293:AC293"/>
    <mergeCell ref="AD293:AE293"/>
    <mergeCell ref="AF293:AG293"/>
    <mergeCell ref="AH293:AI293"/>
    <mergeCell ref="AJ293:AK293"/>
    <mergeCell ref="AL293:AM293"/>
    <mergeCell ref="P293:Q293"/>
    <mergeCell ref="R293:S293"/>
    <mergeCell ref="T293:U293"/>
    <mergeCell ref="V293:W293"/>
    <mergeCell ref="X293:Y293"/>
    <mergeCell ref="Z293:AA293"/>
    <mergeCell ref="B293:G293"/>
    <mergeCell ref="H293:I293"/>
    <mergeCell ref="J293:K293"/>
    <mergeCell ref="L293:M293"/>
    <mergeCell ref="N293:O293"/>
    <mergeCell ref="AB294:AC294"/>
    <mergeCell ref="AD294:AE294"/>
    <mergeCell ref="AF294:AG294"/>
    <mergeCell ref="L291:M291"/>
    <mergeCell ref="N291:O291"/>
    <mergeCell ref="AB292:AC292"/>
    <mergeCell ref="AD292:AE292"/>
    <mergeCell ref="AF292:AG292"/>
    <mergeCell ref="AH292:AI292"/>
    <mergeCell ref="AJ292:AK292"/>
    <mergeCell ref="AL292:AM292"/>
    <mergeCell ref="P292:Q292"/>
    <mergeCell ref="R292:S292"/>
    <mergeCell ref="T292:U292"/>
    <mergeCell ref="V292:W292"/>
    <mergeCell ref="X292:Y292"/>
    <mergeCell ref="Z292:AA292"/>
    <mergeCell ref="AN291:AO291"/>
    <mergeCell ref="AP291:AQ291"/>
    <mergeCell ref="AR291:AS291"/>
    <mergeCell ref="X290:Y290"/>
    <mergeCell ref="Z290:AA290"/>
    <mergeCell ref="AN289:AO289"/>
    <mergeCell ref="AP289:AQ289"/>
    <mergeCell ref="AR289:AS289"/>
    <mergeCell ref="AT289:AU289"/>
    <mergeCell ref="AW289:AX289"/>
    <mergeCell ref="AN290:AO290"/>
    <mergeCell ref="AP290:AQ290"/>
    <mergeCell ref="AR290:AS290"/>
    <mergeCell ref="AT290:AU290"/>
    <mergeCell ref="AW290:AX290"/>
    <mergeCell ref="B292:G292"/>
    <mergeCell ref="H292:I292"/>
    <mergeCell ref="J292:K292"/>
    <mergeCell ref="L292:M292"/>
    <mergeCell ref="N292:O292"/>
    <mergeCell ref="AB291:AC291"/>
    <mergeCell ref="AD291:AE291"/>
    <mergeCell ref="AF291:AG291"/>
    <mergeCell ref="AH291:AI291"/>
    <mergeCell ref="AJ291:AK291"/>
    <mergeCell ref="AL291:AM291"/>
    <mergeCell ref="P291:Q291"/>
    <mergeCell ref="R291:S291"/>
    <mergeCell ref="T291:U291"/>
    <mergeCell ref="V291:W291"/>
    <mergeCell ref="X291:Y291"/>
    <mergeCell ref="Z291:AA291"/>
    <mergeCell ref="B291:G291"/>
    <mergeCell ref="H291:I291"/>
    <mergeCell ref="J291:K291"/>
    <mergeCell ref="B290:G290"/>
    <mergeCell ref="H290:I290"/>
    <mergeCell ref="J290:K290"/>
    <mergeCell ref="L290:M290"/>
    <mergeCell ref="N290:O290"/>
    <mergeCell ref="AB289:AC289"/>
    <mergeCell ref="AD289:AE289"/>
    <mergeCell ref="AF289:AG289"/>
    <mergeCell ref="AH289:AI289"/>
    <mergeCell ref="AJ289:AK289"/>
    <mergeCell ref="AL289:AM289"/>
    <mergeCell ref="P289:Q289"/>
    <mergeCell ref="R289:S289"/>
    <mergeCell ref="T289:U289"/>
    <mergeCell ref="V289:W289"/>
    <mergeCell ref="X289:Y289"/>
    <mergeCell ref="Z289:AA289"/>
    <mergeCell ref="B289:G289"/>
    <mergeCell ref="H289:I289"/>
    <mergeCell ref="J289:K289"/>
    <mergeCell ref="L289:M289"/>
    <mergeCell ref="N289:O289"/>
    <mergeCell ref="AB290:AC290"/>
    <mergeCell ref="AD290:AE290"/>
    <mergeCell ref="AF290:AG290"/>
    <mergeCell ref="AH290:AI290"/>
    <mergeCell ref="AJ290:AK290"/>
    <mergeCell ref="AL290:AM290"/>
    <mergeCell ref="P290:Q290"/>
    <mergeCell ref="R290:S290"/>
    <mergeCell ref="T290:U290"/>
    <mergeCell ref="V290:W290"/>
    <mergeCell ref="AH288:AI288"/>
    <mergeCell ref="AJ288:AK288"/>
    <mergeCell ref="AL288:AM288"/>
    <mergeCell ref="P288:Q288"/>
    <mergeCell ref="R288:S288"/>
    <mergeCell ref="T288:U288"/>
    <mergeCell ref="V288:W288"/>
    <mergeCell ref="X288:Y288"/>
    <mergeCell ref="Z288:AA288"/>
    <mergeCell ref="AN287:AO287"/>
    <mergeCell ref="AP287:AQ287"/>
    <mergeCell ref="AR287:AS287"/>
    <mergeCell ref="AT287:AU287"/>
    <mergeCell ref="AW287:AX287"/>
    <mergeCell ref="AN288:AO288"/>
    <mergeCell ref="AP288:AQ288"/>
    <mergeCell ref="AR288:AS288"/>
    <mergeCell ref="AT288:AU288"/>
    <mergeCell ref="AW288:AX288"/>
    <mergeCell ref="AT285:AU285"/>
    <mergeCell ref="AW285:AX285"/>
    <mergeCell ref="AN286:AO286"/>
    <mergeCell ref="AP286:AQ286"/>
    <mergeCell ref="AR286:AS286"/>
    <mergeCell ref="AT286:AU286"/>
    <mergeCell ref="AW286:AX286"/>
    <mergeCell ref="B288:G288"/>
    <mergeCell ref="H288:I288"/>
    <mergeCell ref="J288:K288"/>
    <mergeCell ref="L288:M288"/>
    <mergeCell ref="N288:O288"/>
    <mergeCell ref="AB287:AC287"/>
    <mergeCell ref="AD287:AE287"/>
    <mergeCell ref="AF287:AG287"/>
    <mergeCell ref="AH287:AI287"/>
    <mergeCell ref="AJ287:AK287"/>
    <mergeCell ref="AL287:AM287"/>
    <mergeCell ref="P287:Q287"/>
    <mergeCell ref="R287:S287"/>
    <mergeCell ref="T287:U287"/>
    <mergeCell ref="V287:W287"/>
    <mergeCell ref="X287:Y287"/>
    <mergeCell ref="Z287:AA287"/>
    <mergeCell ref="B287:G287"/>
    <mergeCell ref="H287:I287"/>
    <mergeCell ref="J287:K287"/>
    <mergeCell ref="L287:M287"/>
    <mergeCell ref="N287:O287"/>
    <mergeCell ref="AB288:AC288"/>
    <mergeCell ref="AD288:AE288"/>
    <mergeCell ref="AF288:AG288"/>
    <mergeCell ref="L285:M285"/>
    <mergeCell ref="N285:O285"/>
    <mergeCell ref="AB286:AC286"/>
    <mergeCell ref="AD286:AE286"/>
    <mergeCell ref="AF286:AG286"/>
    <mergeCell ref="AH286:AI286"/>
    <mergeCell ref="AJ286:AK286"/>
    <mergeCell ref="AL286:AM286"/>
    <mergeCell ref="P286:Q286"/>
    <mergeCell ref="R286:S286"/>
    <mergeCell ref="T286:U286"/>
    <mergeCell ref="V286:W286"/>
    <mergeCell ref="X286:Y286"/>
    <mergeCell ref="Z286:AA286"/>
    <mergeCell ref="AN285:AO285"/>
    <mergeCell ref="AP285:AQ285"/>
    <mergeCell ref="AR285:AS285"/>
    <mergeCell ref="X284:Y284"/>
    <mergeCell ref="Z284:AA284"/>
    <mergeCell ref="AN283:AO283"/>
    <mergeCell ref="AP283:AQ283"/>
    <mergeCell ref="AR283:AS283"/>
    <mergeCell ref="AT283:AU283"/>
    <mergeCell ref="AW283:AX283"/>
    <mergeCell ref="AN284:AO284"/>
    <mergeCell ref="AP284:AQ284"/>
    <mergeCell ref="AR284:AS284"/>
    <mergeCell ref="AT284:AU284"/>
    <mergeCell ref="AW284:AX284"/>
    <mergeCell ref="B286:G286"/>
    <mergeCell ref="H286:I286"/>
    <mergeCell ref="J286:K286"/>
    <mergeCell ref="L286:M286"/>
    <mergeCell ref="N286:O286"/>
    <mergeCell ref="AB285:AC285"/>
    <mergeCell ref="AD285:AE285"/>
    <mergeCell ref="AF285:AG285"/>
    <mergeCell ref="AH285:AI285"/>
    <mergeCell ref="AJ285:AK285"/>
    <mergeCell ref="AL285:AM285"/>
    <mergeCell ref="P285:Q285"/>
    <mergeCell ref="R285:S285"/>
    <mergeCell ref="T285:U285"/>
    <mergeCell ref="V285:W285"/>
    <mergeCell ref="X285:Y285"/>
    <mergeCell ref="Z285:AA285"/>
    <mergeCell ref="B285:G285"/>
    <mergeCell ref="H285:I285"/>
    <mergeCell ref="J285:K285"/>
    <mergeCell ref="B284:G284"/>
    <mergeCell ref="H284:I284"/>
    <mergeCell ref="J284:K284"/>
    <mergeCell ref="L284:M284"/>
    <mergeCell ref="N284:O284"/>
    <mergeCell ref="AB283:AC283"/>
    <mergeCell ref="AD283:AE283"/>
    <mergeCell ref="AF283:AG283"/>
    <mergeCell ref="AH283:AI283"/>
    <mergeCell ref="AJ283:AK283"/>
    <mergeCell ref="AL283:AM283"/>
    <mergeCell ref="P283:Q283"/>
    <mergeCell ref="R283:S283"/>
    <mergeCell ref="T283:U283"/>
    <mergeCell ref="V283:W283"/>
    <mergeCell ref="X283:Y283"/>
    <mergeCell ref="Z283:AA283"/>
    <mergeCell ref="B283:G283"/>
    <mergeCell ref="H283:I283"/>
    <mergeCell ref="J283:K283"/>
    <mergeCell ref="L283:M283"/>
    <mergeCell ref="N283:O283"/>
    <mergeCell ref="AB284:AC284"/>
    <mergeCell ref="AD284:AE284"/>
    <mergeCell ref="AF284:AG284"/>
    <mergeCell ref="AH284:AI284"/>
    <mergeCell ref="AJ284:AK284"/>
    <mergeCell ref="AL284:AM284"/>
    <mergeCell ref="P284:Q284"/>
    <mergeCell ref="R284:S284"/>
    <mergeCell ref="T284:U284"/>
    <mergeCell ref="V284:W284"/>
    <mergeCell ref="AH282:AI282"/>
    <mergeCell ref="AJ282:AK282"/>
    <mergeCell ref="AL282:AM282"/>
    <mergeCell ref="P282:Q282"/>
    <mergeCell ref="R282:S282"/>
    <mergeCell ref="T282:U282"/>
    <mergeCell ref="V282:W282"/>
    <mergeCell ref="X282:Y282"/>
    <mergeCell ref="Z282:AA282"/>
    <mergeCell ref="AN281:AO281"/>
    <mergeCell ref="AP281:AQ281"/>
    <mergeCell ref="AR281:AS281"/>
    <mergeCell ref="AT281:AU281"/>
    <mergeCell ref="AW281:AX281"/>
    <mergeCell ref="AN282:AO282"/>
    <mergeCell ref="AP282:AQ282"/>
    <mergeCell ref="AR282:AS282"/>
    <mergeCell ref="AT282:AU282"/>
    <mergeCell ref="AW282:AX282"/>
    <mergeCell ref="AT279:AU279"/>
    <mergeCell ref="AW279:AX279"/>
    <mergeCell ref="AN280:AO280"/>
    <mergeCell ref="AP280:AQ280"/>
    <mergeCell ref="AR280:AS280"/>
    <mergeCell ref="AT280:AU280"/>
    <mergeCell ref="AW280:AX280"/>
    <mergeCell ref="B282:G282"/>
    <mergeCell ref="H282:I282"/>
    <mergeCell ref="J282:K282"/>
    <mergeCell ref="L282:M282"/>
    <mergeCell ref="N282:O282"/>
    <mergeCell ref="AB281:AC281"/>
    <mergeCell ref="AD281:AE281"/>
    <mergeCell ref="AF281:AG281"/>
    <mergeCell ref="AH281:AI281"/>
    <mergeCell ref="AJ281:AK281"/>
    <mergeCell ref="AL281:AM281"/>
    <mergeCell ref="P281:Q281"/>
    <mergeCell ref="R281:S281"/>
    <mergeCell ref="T281:U281"/>
    <mergeCell ref="V281:W281"/>
    <mergeCell ref="X281:Y281"/>
    <mergeCell ref="Z281:AA281"/>
    <mergeCell ref="B281:G281"/>
    <mergeCell ref="H281:I281"/>
    <mergeCell ref="J281:K281"/>
    <mergeCell ref="L281:M281"/>
    <mergeCell ref="N281:O281"/>
    <mergeCell ref="AB282:AC282"/>
    <mergeCell ref="AD282:AE282"/>
    <mergeCell ref="AF282:AG282"/>
    <mergeCell ref="L279:M279"/>
    <mergeCell ref="N279:O279"/>
    <mergeCell ref="AB280:AC280"/>
    <mergeCell ref="AD280:AE280"/>
    <mergeCell ref="AF280:AG280"/>
    <mergeCell ref="AH280:AI280"/>
    <mergeCell ref="AJ280:AK280"/>
    <mergeCell ref="AL280:AM280"/>
    <mergeCell ref="P280:Q280"/>
    <mergeCell ref="R280:S280"/>
    <mergeCell ref="T280:U280"/>
    <mergeCell ref="V280:W280"/>
    <mergeCell ref="X280:Y280"/>
    <mergeCell ref="Z280:AA280"/>
    <mergeCell ref="AN279:AO279"/>
    <mergeCell ref="AP279:AQ279"/>
    <mergeCell ref="AR279:AS279"/>
    <mergeCell ref="X278:Y278"/>
    <mergeCell ref="Z278:AA278"/>
    <mergeCell ref="AN277:AO277"/>
    <mergeCell ref="AP277:AQ277"/>
    <mergeCell ref="AR277:AS277"/>
    <mergeCell ref="AT277:AU277"/>
    <mergeCell ref="AW277:AX277"/>
    <mergeCell ref="AN278:AO278"/>
    <mergeCell ref="AP278:AQ278"/>
    <mergeCell ref="AR278:AS278"/>
    <mergeCell ref="AT278:AU278"/>
    <mergeCell ref="AW278:AX278"/>
    <mergeCell ref="B280:G280"/>
    <mergeCell ref="H280:I280"/>
    <mergeCell ref="J280:K280"/>
    <mergeCell ref="L280:M280"/>
    <mergeCell ref="N280:O280"/>
    <mergeCell ref="AB279:AC279"/>
    <mergeCell ref="AD279:AE279"/>
    <mergeCell ref="AF279:AG279"/>
    <mergeCell ref="AH279:AI279"/>
    <mergeCell ref="AJ279:AK279"/>
    <mergeCell ref="AL279:AM279"/>
    <mergeCell ref="P279:Q279"/>
    <mergeCell ref="R279:S279"/>
    <mergeCell ref="T279:U279"/>
    <mergeCell ref="V279:W279"/>
    <mergeCell ref="X279:Y279"/>
    <mergeCell ref="Z279:AA279"/>
    <mergeCell ref="B279:G279"/>
    <mergeCell ref="H279:I279"/>
    <mergeCell ref="J279:K279"/>
    <mergeCell ref="B278:G278"/>
    <mergeCell ref="H278:I278"/>
    <mergeCell ref="J278:K278"/>
    <mergeCell ref="L278:M278"/>
    <mergeCell ref="N278:O278"/>
    <mergeCell ref="AB277:AC277"/>
    <mergeCell ref="AD277:AE277"/>
    <mergeCell ref="AF277:AG277"/>
    <mergeCell ref="AH277:AI277"/>
    <mergeCell ref="AJ277:AK277"/>
    <mergeCell ref="AL277:AM277"/>
    <mergeCell ref="P277:Q277"/>
    <mergeCell ref="R277:S277"/>
    <mergeCell ref="T277:U277"/>
    <mergeCell ref="V277:W277"/>
    <mergeCell ref="X277:Y277"/>
    <mergeCell ref="Z277:AA277"/>
    <mergeCell ref="B277:G277"/>
    <mergeCell ref="H277:I277"/>
    <mergeCell ref="J277:K277"/>
    <mergeCell ref="L277:M277"/>
    <mergeCell ref="N277:O277"/>
    <mergeCell ref="AB278:AC278"/>
    <mergeCell ref="AD278:AE278"/>
    <mergeCell ref="AF278:AG278"/>
    <mergeCell ref="AH278:AI278"/>
    <mergeCell ref="AJ278:AK278"/>
    <mergeCell ref="AL278:AM278"/>
    <mergeCell ref="P278:Q278"/>
    <mergeCell ref="R278:S278"/>
    <mergeCell ref="T278:U278"/>
    <mergeCell ref="V278:W278"/>
    <mergeCell ref="AH276:AI276"/>
    <mergeCell ref="AJ276:AK276"/>
    <mergeCell ref="AL276:AM276"/>
    <mergeCell ref="P276:Q276"/>
    <mergeCell ref="R276:S276"/>
    <mergeCell ref="T276:U276"/>
    <mergeCell ref="V276:W276"/>
    <mergeCell ref="X276:Y276"/>
    <mergeCell ref="Z276:AA276"/>
    <mergeCell ref="AN275:AO275"/>
    <mergeCell ref="AP275:AQ275"/>
    <mergeCell ref="AR275:AS275"/>
    <mergeCell ref="AT275:AU275"/>
    <mergeCell ref="AW275:AX275"/>
    <mergeCell ref="AN276:AO276"/>
    <mergeCell ref="AP276:AQ276"/>
    <mergeCell ref="AR276:AS276"/>
    <mergeCell ref="AT276:AU276"/>
    <mergeCell ref="AW276:AX276"/>
    <mergeCell ref="AT273:AU273"/>
    <mergeCell ref="AW273:AX273"/>
    <mergeCell ref="AN274:AO274"/>
    <mergeCell ref="AP274:AQ274"/>
    <mergeCell ref="AR274:AS274"/>
    <mergeCell ref="AT274:AU274"/>
    <mergeCell ref="AW274:AX274"/>
    <mergeCell ref="B276:G276"/>
    <mergeCell ref="H276:I276"/>
    <mergeCell ref="J276:K276"/>
    <mergeCell ref="L276:M276"/>
    <mergeCell ref="N276:O276"/>
    <mergeCell ref="AB275:AC275"/>
    <mergeCell ref="AD275:AE275"/>
    <mergeCell ref="AF275:AG275"/>
    <mergeCell ref="AH275:AI275"/>
    <mergeCell ref="AJ275:AK275"/>
    <mergeCell ref="AL275:AM275"/>
    <mergeCell ref="P275:Q275"/>
    <mergeCell ref="R275:S275"/>
    <mergeCell ref="T275:U275"/>
    <mergeCell ref="V275:W275"/>
    <mergeCell ref="X275:Y275"/>
    <mergeCell ref="Z275:AA275"/>
    <mergeCell ref="B275:G275"/>
    <mergeCell ref="H275:I275"/>
    <mergeCell ref="J275:K275"/>
    <mergeCell ref="L275:M275"/>
    <mergeCell ref="N275:O275"/>
    <mergeCell ref="AB276:AC276"/>
    <mergeCell ref="AD276:AE276"/>
    <mergeCell ref="AF276:AG276"/>
    <mergeCell ref="L273:M273"/>
    <mergeCell ref="N273:O273"/>
    <mergeCell ref="AB274:AC274"/>
    <mergeCell ref="AD274:AE274"/>
    <mergeCell ref="AF274:AG274"/>
    <mergeCell ref="AH274:AI274"/>
    <mergeCell ref="AJ274:AK274"/>
    <mergeCell ref="AL274:AM274"/>
    <mergeCell ref="P274:Q274"/>
    <mergeCell ref="R274:S274"/>
    <mergeCell ref="T274:U274"/>
    <mergeCell ref="V274:W274"/>
    <mergeCell ref="X274:Y274"/>
    <mergeCell ref="Z274:AA274"/>
    <mergeCell ref="AN273:AO273"/>
    <mergeCell ref="AP273:AQ273"/>
    <mergeCell ref="AR273:AS273"/>
    <mergeCell ref="X272:Y272"/>
    <mergeCell ref="Z272:AA272"/>
    <mergeCell ref="AN271:AO271"/>
    <mergeCell ref="AP271:AQ271"/>
    <mergeCell ref="AR271:AS271"/>
    <mergeCell ref="AT271:AU271"/>
    <mergeCell ref="AW271:AX271"/>
    <mergeCell ref="AN272:AO272"/>
    <mergeCell ref="AP272:AQ272"/>
    <mergeCell ref="AR272:AS272"/>
    <mergeCell ref="AT272:AU272"/>
    <mergeCell ref="AW272:AX272"/>
    <mergeCell ref="B274:G274"/>
    <mergeCell ref="H274:I274"/>
    <mergeCell ref="J274:K274"/>
    <mergeCell ref="L274:M274"/>
    <mergeCell ref="N274:O274"/>
    <mergeCell ref="AB273:AC273"/>
    <mergeCell ref="AD273:AE273"/>
    <mergeCell ref="AF273:AG273"/>
    <mergeCell ref="AH273:AI273"/>
    <mergeCell ref="AJ273:AK273"/>
    <mergeCell ref="AL273:AM273"/>
    <mergeCell ref="P273:Q273"/>
    <mergeCell ref="R273:S273"/>
    <mergeCell ref="T273:U273"/>
    <mergeCell ref="V273:W273"/>
    <mergeCell ref="X273:Y273"/>
    <mergeCell ref="Z273:AA273"/>
    <mergeCell ref="B273:G273"/>
    <mergeCell ref="H273:I273"/>
    <mergeCell ref="J273:K273"/>
    <mergeCell ref="B272:G272"/>
    <mergeCell ref="H272:I272"/>
    <mergeCell ref="J272:K272"/>
    <mergeCell ref="L272:M272"/>
    <mergeCell ref="N272:O272"/>
    <mergeCell ref="AB271:AC271"/>
    <mergeCell ref="AD271:AE271"/>
    <mergeCell ref="AF271:AG271"/>
    <mergeCell ref="AH271:AI271"/>
    <mergeCell ref="AJ271:AK271"/>
    <mergeCell ref="AL271:AM271"/>
    <mergeCell ref="P271:Q271"/>
    <mergeCell ref="R271:S271"/>
    <mergeCell ref="T271:U271"/>
    <mergeCell ref="V271:W271"/>
    <mergeCell ref="X271:Y271"/>
    <mergeCell ref="Z271:AA271"/>
    <mergeCell ref="B271:G271"/>
    <mergeCell ref="H271:I271"/>
    <mergeCell ref="J271:K271"/>
    <mergeCell ref="L271:M271"/>
    <mergeCell ref="N271:O271"/>
    <mergeCell ref="AB272:AC272"/>
    <mergeCell ref="AD272:AE272"/>
    <mergeCell ref="AF272:AG272"/>
    <mergeCell ref="AH272:AI272"/>
    <mergeCell ref="AJ272:AK272"/>
    <mergeCell ref="AL272:AM272"/>
    <mergeCell ref="P272:Q272"/>
    <mergeCell ref="R272:S272"/>
    <mergeCell ref="T272:U272"/>
    <mergeCell ref="V272:W272"/>
    <mergeCell ref="AB270:AC270"/>
    <mergeCell ref="AD270:AE270"/>
    <mergeCell ref="AF270:AG270"/>
    <mergeCell ref="AH270:AI270"/>
    <mergeCell ref="AJ270:AK270"/>
    <mergeCell ref="AL270:AM270"/>
    <mergeCell ref="P270:Q270"/>
    <mergeCell ref="R270:S270"/>
    <mergeCell ref="T270:U270"/>
    <mergeCell ref="V270:W270"/>
    <mergeCell ref="X270:Y270"/>
    <mergeCell ref="Z270:AA270"/>
    <mergeCell ref="AN269:AO269"/>
    <mergeCell ref="AP269:AQ269"/>
    <mergeCell ref="AR269:AS269"/>
    <mergeCell ref="AT269:AU269"/>
    <mergeCell ref="AW269:AX269"/>
    <mergeCell ref="AN270:AO270"/>
    <mergeCell ref="AP270:AQ270"/>
    <mergeCell ref="AR270:AS270"/>
    <mergeCell ref="AT270:AU270"/>
    <mergeCell ref="AW270:AX270"/>
    <mergeCell ref="AN267:AO267"/>
    <mergeCell ref="AP267:AQ267"/>
    <mergeCell ref="AR267:AS267"/>
    <mergeCell ref="AT267:AU267"/>
    <mergeCell ref="AW267:AX267"/>
    <mergeCell ref="AN268:AO268"/>
    <mergeCell ref="AP268:AQ268"/>
    <mergeCell ref="AR268:AS268"/>
    <mergeCell ref="AT268:AU268"/>
    <mergeCell ref="AW268:AX268"/>
    <mergeCell ref="B270:G270"/>
    <mergeCell ref="H270:I270"/>
    <mergeCell ref="J270:K270"/>
    <mergeCell ref="L270:M270"/>
    <mergeCell ref="N270:O270"/>
    <mergeCell ref="AB269:AC269"/>
    <mergeCell ref="AD269:AE269"/>
    <mergeCell ref="AF269:AG269"/>
    <mergeCell ref="AH269:AI269"/>
    <mergeCell ref="AJ269:AK269"/>
    <mergeCell ref="AL269:AM269"/>
    <mergeCell ref="P269:Q269"/>
    <mergeCell ref="R269:S269"/>
    <mergeCell ref="T269:U269"/>
    <mergeCell ref="V269:W269"/>
    <mergeCell ref="X269:Y269"/>
    <mergeCell ref="Z269:AA269"/>
    <mergeCell ref="B269:G269"/>
    <mergeCell ref="H269:I269"/>
    <mergeCell ref="J269:K269"/>
    <mergeCell ref="L269:M269"/>
    <mergeCell ref="N269:O269"/>
    <mergeCell ref="B268:G268"/>
    <mergeCell ref="H268:I268"/>
    <mergeCell ref="J268:K268"/>
    <mergeCell ref="L268:M268"/>
    <mergeCell ref="N268:O268"/>
    <mergeCell ref="AB267:AC267"/>
    <mergeCell ref="AD267:AE267"/>
    <mergeCell ref="AF267:AG267"/>
    <mergeCell ref="AH267:AI267"/>
    <mergeCell ref="AJ267:AK267"/>
    <mergeCell ref="AL267:AM267"/>
    <mergeCell ref="P267:Q267"/>
    <mergeCell ref="R267:S267"/>
    <mergeCell ref="T267:U267"/>
    <mergeCell ref="V267:W267"/>
    <mergeCell ref="X267:Y267"/>
    <mergeCell ref="Z267:AA267"/>
    <mergeCell ref="AB268:AC268"/>
    <mergeCell ref="AD268:AE268"/>
    <mergeCell ref="AF268:AG268"/>
    <mergeCell ref="AH268:AI268"/>
    <mergeCell ref="AJ268:AK268"/>
    <mergeCell ref="AL268:AM268"/>
    <mergeCell ref="P268:Q268"/>
    <mergeCell ref="R268:S268"/>
    <mergeCell ref="T268:U268"/>
    <mergeCell ref="V268:W268"/>
    <mergeCell ref="X268:Y268"/>
    <mergeCell ref="Z268:AA268"/>
    <mergeCell ref="AL266:AM266"/>
    <mergeCell ref="AN266:AO266"/>
    <mergeCell ref="AP266:AQ266"/>
    <mergeCell ref="AR266:AS266"/>
    <mergeCell ref="AT266:AU266"/>
    <mergeCell ref="B267:G267"/>
    <mergeCell ref="H267:I267"/>
    <mergeCell ref="J267:K267"/>
    <mergeCell ref="L267:M267"/>
    <mergeCell ref="N267:O267"/>
    <mergeCell ref="Z266:AA266"/>
    <mergeCell ref="AB266:AC266"/>
    <mergeCell ref="AD266:AE266"/>
    <mergeCell ref="AF266:AG266"/>
    <mergeCell ref="AH266:AI266"/>
    <mergeCell ref="AJ266:AK266"/>
    <mergeCell ref="AW260:AX260"/>
    <mergeCell ref="H266:I266"/>
    <mergeCell ref="J266:K266"/>
    <mergeCell ref="L266:M266"/>
    <mergeCell ref="N266:O266"/>
    <mergeCell ref="P266:Q266"/>
    <mergeCell ref="R266:S266"/>
    <mergeCell ref="T266:U266"/>
    <mergeCell ref="V266:W266"/>
    <mergeCell ref="X266:Y266"/>
    <mergeCell ref="AJ260:AK260"/>
    <mergeCell ref="AL260:AM260"/>
    <mergeCell ref="AN260:AO260"/>
    <mergeCell ref="AP260:AQ260"/>
    <mergeCell ref="AR260:AS260"/>
    <mergeCell ref="AT260:AU260"/>
    <mergeCell ref="X260:Y260"/>
    <mergeCell ref="Z260:AA260"/>
    <mergeCell ref="AB260:AC260"/>
    <mergeCell ref="AD260:AE260"/>
    <mergeCell ref="AF260:AG260"/>
    <mergeCell ref="AH260:AI260"/>
    <mergeCell ref="AW258:AX258"/>
    <mergeCell ref="B260:G260"/>
    <mergeCell ref="H260:I260"/>
    <mergeCell ref="J260:K260"/>
    <mergeCell ref="L260:M260"/>
    <mergeCell ref="N260:O260"/>
    <mergeCell ref="P260:Q260"/>
    <mergeCell ref="R260:S260"/>
    <mergeCell ref="T260:U260"/>
    <mergeCell ref="V260:W260"/>
    <mergeCell ref="AJ258:AK258"/>
    <mergeCell ref="AL258:AM258"/>
    <mergeCell ref="AN258:AO258"/>
    <mergeCell ref="AP258:AQ258"/>
    <mergeCell ref="AR258:AS258"/>
    <mergeCell ref="AT258:AU258"/>
    <mergeCell ref="X258:Y258"/>
    <mergeCell ref="Z258:AA258"/>
    <mergeCell ref="AB258:AC258"/>
    <mergeCell ref="AD258:AE258"/>
    <mergeCell ref="AF258:AG258"/>
    <mergeCell ref="AH258:AI258"/>
    <mergeCell ref="AW256:AX256"/>
    <mergeCell ref="B258:G258"/>
    <mergeCell ref="H258:I258"/>
    <mergeCell ref="J258:K258"/>
    <mergeCell ref="L258:M258"/>
    <mergeCell ref="N258:O258"/>
    <mergeCell ref="P258:Q258"/>
    <mergeCell ref="R258:S258"/>
    <mergeCell ref="T258:U258"/>
    <mergeCell ref="V258:W258"/>
    <mergeCell ref="AJ256:AK256"/>
    <mergeCell ref="AL256:AM256"/>
    <mergeCell ref="AN256:AO256"/>
    <mergeCell ref="AP256:AQ256"/>
    <mergeCell ref="AR256:AS256"/>
    <mergeCell ref="AT256:AU256"/>
    <mergeCell ref="X256:Y256"/>
    <mergeCell ref="Z256:AA256"/>
    <mergeCell ref="AB256:AC256"/>
    <mergeCell ref="AD256:AE256"/>
    <mergeCell ref="AF256:AG256"/>
    <mergeCell ref="AH256:AI256"/>
    <mergeCell ref="B256:G256"/>
    <mergeCell ref="H256:I256"/>
    <mergeCell ref="J256:K256"/>
    <mergeCell ref="L256:M256"/>
    <mergeCell ref="N256:O256"/>
    <mergeCell ref="P256:Q256"/>
    <mergeCell ref="R256:S256"/>
    <mergeCell ref="T256:U256"/>
    <mergeCell ref="V256:W256"/>
    <mergeCell ref="AW254:AX254"/>
    <mergeCell ref="B255:G255"/>
    <mergeCell ref="H255:I255"/>
    <mergeCell ref="J255:K255"/>
    <mergeCell ref="L255:M255"/>
    <mergeCell ref="N255:O255"/>
    <mergeCell ref="P255:Q255"/>
    <mergeCell ref="R255:S255"/>
    <mergeCell ref="T255:U255"/>
    <mergeCell ref="V255:W255"/>
    <mergeCell ref="AJ254:AK254"/>
    <mergeCell ref="AL254:AM254"/>
    <mergeCell ref="AN254:AO254"/>
    <mergeCell ref="AP254:AQ254"/>
    <mergeCell ref="AR254:AS254"/>
    <mergeCell ref="AT254:AU254"/>
    <mergeCell ref="X254:Y254"/>
    <mergeCell ref="Z254:AA254"/>
    <mergeCell ref="AB254:AC254"/>
    <mergeCell ref="AD254:AE254"/>
    <mergeCell ref="AF254:AG254"/>
    <mergeCell ref="AH254:AI254"/>
    <mergeCell ref="AW255:AX255"/>
    <mergeCell ref="B254:G254"/>
    <mergeCell ref="H254:I254"/>
    <mergeCell ref="J254:K254"/>
    <mergeCell ref="L254:M254"/>
    <mergeCell ref="N254:O254"/>
    <mergeCell ref="P254:Q254"/>
    <mergeCell ref="R254:S254"/>
    <mergeCell ref="T254:U254"/>
    <mergeCell ref="V254:W254"/>
    <mergeCell ref="AJ253:AK253"/>
    <mergeCell ref="AL253:AM253"/>
    <mergeCell ref="AN253:AO253"/>
    <mergeCell ref="AP253:AQ253"/>
    <mergeCell ref="AR253:AS253"/>
    <mergeCell ref="AT253:AU253"/>
    <mergeCell ref="X253:Y253"/>
    <mergeCell ref="Z253:AA253"/>
    <mergeCell ref="AB253:AC253"/>
    <mergeCell ref="AD253:AE253"/>
    <mergeCell ref="AF253:AG253"/>
    <mergeCell ref="AH253:AI253"/>
    <mergeCell ref="AJ255:AK255"/>
    <mergeCell ref="AL255:AM255"/>
    <mergeCell ref="AN255:AO255"/>
    <mergeCell ref="AP255:AQ255"/>
    <mergeCell ref="AR255:AS255"/>
    <mergeCell ref="AT255:AU255"/>
    <mergeCell ref="X255:Y255"/>
    <mergeCell ref="Z255:AA255"/>
    <mergeCell ref="AB255:AC255"/>
    <mergeCell ref="AD255:AE255"/>
    <mergeCell ref="AF255:AG255"/>
    <mergeCell ref="AH255:AI255"/>
    <mergeCell ref="AW252:AX252"/>
    <mergeCell ref="B253:G253"/>
    <mergeCell ref="H253:I253"/>
    <mergeCell ref="J253:K253"/>
    <mergeCell ref="L253:M253"/>
    <mergeCell ref="N253:O253"/>
    <mergeCell ref="P253:Q253"/>
    <mergeCell ref="R253:S253"/>
    <mergeCell ref="T253:U253"/>
    <mergeCell ref="V253:W253"/>
    <mergeCell ref="AJ252:AK252"/>
    <mergeCell ref="AL252:AM252"/>
    <mergeCell ref="AN252:AO252"/>
    <mergeCell ref="AP252:AQ252"/>
    <mergeCell ref="AR252:AS252"/>
    <mergeCell ref="AT252:AU252"/>
    <mergeCell ref="X252:Y252"/>
    <mergeCell ref="Z252:AA252"/>
    <mergeCell ref="AB252:AC252"/>
    <mergeCell ref="AD252:AE252"/>
    <mergeCell ref="AF252:AG252"/>
    <mergeCell ref="AH252:AI252"/>
    <mergeCell ref="AW253:AX253"/>
    <mergeCell ref="B252:G252"/>
    <mergeCell ref="H252:I252"/>
    <mergeCell ref="J252:K252"/>
    <mergeCell ref="L252:M252"/>
    <mergeCell ref="N252:O252"/>
    <mergeCell ref="P252:Q252"/>
    <mergeCell ref="R252:S252"/>
    <mergeCell ref="T252:U252"/>
    <mergeCell ref="V252:W252"/>
    <mergeCell ref="AW250:AX250"/>
    <mergeCell ref="B251:G251"/>
    <mergeCell ref="H251:I251"/>
    <mergeCell ref="J251:K251"/>
    <mergeCell ref="L251:M251"/>
    <mergeCell ref="N251:O251"/>
    <mergeCell ref="P251:Q251"/>
    <mergeCell ref="R251:S251"/>
    <mergeCell ref="T251:U251"/>
    <mergeCell ref="V251:W251"/>
    <mergeCell ref="AJ250:AK250"/>
    <mergeCell ref="AL250:AM250"/>
    <mergeCell ref="AN250:AO250"/>
    <mergeCell ref="AP250:AQ250"/>
    <mergeCell ref="AR250:AS250"/>
    <mergeCell ref="AT250:AU250"/>
    <mergeCell ref="X250:Y250"/>
    <mergeCell ref="Z250:AA250"/>
    <mergeCell ref="AB250:AC250"/>
    <mergeCell ref="AD250:AE250"/>
    <mergeCell ref="AF250:AG250"/>
    <mergeCell ref="AH250:AI250"/>
    <mergeCell ref="AW251:AX251"/>
    <mergeCell ref="B250:G250"/>
    <mergeCell ref="H250:I250"/>
    <mergeCell ref="J250:K250"/>
    <mergeCell ref="L250:M250"/>
    <mergeCell ref="N250:O250"/>
    <mergeCell ref="P250:Q250"/>
    <mergeCell ref="R250:S250"/>
    <mergeCell ref="T250:U250"/>
    <mergeCell ref="V250:W250"/>
    <mergeCell ref="AJ249:AK249"/>
    <mergeCell ref="AL249:AM249"/>
    <mergeCell ref="AN249:AO249"/>
    <mergeCell ref="AP249:AQ249"/>
    <mergeCell ref="AR249:AS249"/>
    <mergeCell ref="AT249:AU249"/>
    <mergeCell ref="X249:Y249"/>
    <mergeCell ref="Z249:AA249"/>
    <mergeCell ref="AB249:AC249"/>
    <mergeCell ref="AD249:AE249"/>
    <mergeCell ref="AF249:AG249"/>
    <mergeCell ref="AH249:AI249"/>
    <mergeCell ref="AJ251:AK251"/>
    <mergeCell ref="AL251:AM251"/>
    <mergeCell ref="AN251:AO251"/>
    <mergeCell ref="AP251:AQ251"/>
    <mergeCell ref="AR251:AS251"/>
    <mergeCell ref="AT251:AU251"/>
    <mergeCell ref="X251:Y251"/>
    <mergeCell ref="Z251:AA251"/>
    <mergeCell ref="AB251:AC251"/>
    <mergeCell ref="AD251:AE251"/>
    <mergeCell ref="AF251:AG251"/>
    <mergeCell ref="AH251:AI251"/>
    <mergeCell ref="AW248:AX248"/>
    <mergeCell ref="B249:G249"/>
    <mergeCell ref="H249:I249"/>
    <mergeCell ref="J249:K249"/>
    <mergeCell ref="L249:M249"/>
    <mergeCell ref="N249:O249"/>
    <mergeCell ref="P249:Q249"/>
    <mergeCell ref="R249:S249"/>
    <mergeCell ref="T249:U249"/>
    <mergeCell ref="V249:W249"/>
    <mergeCell ref="AJ248:AK248"/>
    <mergeCell ref="AL248:AM248"/>
    <mergeCell ref="AN248:AO248"/>
    <mergeCell ref="AP248:AQ248"/>
    <mergeCell ref="AR248:AS248"/>
    <mergeCell ref="AT248:AU248"/>
    <mergeCell ref="X248:Y248"/>
    <mergeCell ref="Z248:AA248"/>
    <mergeCell ref="AB248:AC248"/>
    <mergeCell ref="AD248:AE248"/>
    <mergeCell ref="AF248:AG248"/>
    <mergeCell ref="AH248:AI248"/>
    <mergeCell ref="AW249:AX249"/>
    <mergeCell ref="B248:G248"/>
    <mergeCell ref="H248:I248"/>
    <mergeCell ref="J248:K248"/>
    <mergeCell ref="L248:M248"/>
    <mergeCell ref="N248:O248"/>
    <mergeCell ref="P248:Q248"/>
    <mergeCell ref="R248:S248"/>
    <mergeCell ref="T248:U248"/>
    <mergeCell ref="V248:W248"/>
    <mergeCell ref="AW246:AX246"/>
    <mergeCell ref="B247:G247"/>
    <mergeCell ref="H247:I247"/>
    <mergeCell ref="J247:K247"/>
    <mergeCell ref="L247:M247"/>
    <mergeCell ref="N247:O247"/>
    <mergeCell ref="P247:Q247"/>
    <mergeCell ref="R247:S247"/>
    <mergeCell ref="T247:U247"/>
    <mergeCell ref="V247:W247"/>
    <mergeCell ref="AJ246:AK246"/>
    <mergeCell ref="AL246:AM246"/>
    <mergeCell ref="AN246:AO246"/>
    <mergeCell ref="AP246:AQ246"/>
    <mergeCell ref="AR246:AS246"/>
    <mergeCell ref="AT246:AU246"/>
    <mergeCell ref="X246:Y246"/>
    <mergeCell ref="Z246:AA246"/>
    <mergeCell ref="AB246:AC246"/>
    <mergeCell ref="AD246:AE246"/>
    <mergeCell ref="AF246:AG246"/>
    <mergeCell ref="AH246:AI246"/>
    <mergeCell ref="AW247:AX247"/>
    <mergeCell ref="B246:G246"/>
    <mergeCell ref="H246:I246"/>
    <mergeCell ref="J246:K246"/>
    <mergeCell ref="L246:M246"/>
    <mergeCell ref="N246:O246"/>
    <mergeCell ref="P246:Q246"/>
    <mergeCell ref="R246:S246"/>
    <mergeCell ref="T246:U246"/>
    <mergeCell ref="V246:W246"/>
    <mergeCell ref="AJ245:AK245"/>
    <mergeCell ref="AL245:AM245"/>
    <mergeCell ref="AN245:AO245"/>
    <mergeCell ref="AP245:AQ245"/>
    <mergeCell ref="AR245:AS245"/>
    <mergeCell ref="AT245:AU245"/>
    <mergeCell ref="X245:Y245"/>
    <mergeCell ref="Z245:AA245"/>
    <mergeCell ref="AB245:AC245"/>
    <mergeCell ref="AD245:AE245"/>
    <mergeCell ref="AF245:AG245"/>
    <mergeCell ref="AH245:AI245"/>
    <mergeCell ref="AJ247:AK247"/>
    <mergeCell ref="AL247:AM247"/>
    <mergeCell ref="AN247:AO247"/>
    <mergeCell ref="AP247:AQ247"/>
    <mergeCell ref="AR247:AS247"/>
    <mergeCell ref="AT247:AU247"/>
    <mergeCell ref="X247:Y247"/>
    <mergeCell ref="Z247:AA247"/>
    <mergeCell ref="AB247:AC247"/>
    <mergeCell ref="AD247:AE247"/>
    <mergeCell ref="AF247:AG247"/>
    <mergeCell ref="AH247:AI247"/>
    <mergeCell ref="AW244:AX244"/>
    <mergeCell ref="B245:G245"/>
    <mergeCell ref="H245:I245"/>
    <mergeCell ref="J245:K245"/>
    <mergeCell ref="L245:M245"/>
    <mergeCell ref="N245:O245"/>
    <mergeCell ref="P245:Q245"/>
    <mergeCell ref="R245:S245"/>
    <mergeCell ref="T245:U245"/>
    <mergeCell ref="V245:W245"/>
    <mergeCell ref="AJ244:AK244"/>
    <mergeCell ref="AL244:AM244"/>
    <mergeCell ref="AN244:AO244"/>
    <mergeCell ref="AP244:AQ244"/>
    <mergeCell ref="AR244:AS244"/>
    <mergeCell ref="AT244:AU244"/>
    <mergeCell ref="X244:Y244"/>
    <mergeCell ref="Z244:AA244"/>
    <mergeCell ref="AB244:AC244"/>
    <mergeCell ref="AD244:AE244"/>
    <mergeCell ref="AF244:AG244"/>
    <mergeCell ref="AH244:AI244"/>
    <mergeCell ref="AW245:AX245"/>
    <mergeCell ref="B244:G244"/>
    <mergeCell ref="H244:I244"/>
    <mergeCell ref="J244:K244"/>
    <mergeCell ref="L244:M244"/>
    <mergeCell ref="N244:O244"/>
    <mergeCell ref="P244:Q244"/>
    <mergeCell ref="R244:S244"/>
    <mergeCell ref="T244:U244"/>
    <mergeCell ref="V244:W244"/>
    <mergeCell ref="AW242:AX242"/>
    <mergeCell ref="B243:G243"/>
    <mergeCell ref="H243:I243"/>
    <mergeCell ref="J243:K243"/>
    <mergeCell ref="L243:M243"/>
    <mergeCell ref="N243:O243"/>
    <mergeCell ref="P243:Q243"/>
    <mergeCell ref="R243:S243"/>
    <mergeCell ref="T243:U243"/>
    <mergeCell ref="V243:W243"/>
    <mergeCell ref="AJ242:AK242"/>
    <mergeCell ref="AL242:AM242"/>
    <mergeCell ref="AN242:AO242"/>
    <mergeCell ref="AP242:AQ242"/>
    <mergeCell ref="AR242:AS242"/>
    <mergeCell ref="AT242:AU242"/>
    <mergeCell ref="X242:Y242"/>
    <mergeCell ref="Z242:AA242"/>
    <mergeCell ref="AB242:AC242"/>
    <mergeCell ref="AD242:AE242"/>
    <mergeCell ref="AF242:AG242"/>
    <mergeCell ref="AH242:AI242"/>
    <mergeCell ref="AW243:AX243"/>
    <mergeCell ref="B242:G242"/>
    <mergeCell ref="H242:I242"/>
    <mergeCell ref="J242:K242"/>
    <mergeCell ref="L242:M242"/>
    <mergeCell ref="N242:O242"/>
    <mergeCell ref="P242:Q242"/>
    <mergeCell ref="R242:S242"/>
    <mergeCell ref="T242:U242"/>
    <mergeCell ref="V242:W242"/>
    <mergeCell ref="AJ241:AK241"/>
    <mergeCell ref="AL241:AM241"/>
    <mergeCell ref="AN241:AO241"/>
    <mergeCell ref="AP241:AQ241"/>
    <mergeCell ref="AR241:AS241"/>
    <mergeCell ref="AT241:AU241"/>
    <mergeCell ref="X241:Y241"/>
    <mergeCell ref="Z241:AA241"/>
    <mergeCell ref="AB241:AC241"/>
    <mergeCell ref="AD241:AE241"/>
    <mergeCell ref="AF241:AG241"/>
    <mergeCell ref="AH241:AI241"/>
    <mergeCell ref="AJ243:AK243"/>
    <mergeCell ref="AL243:AM243"/>
    <mergeCell ref="AN243:AO243"/>
    <mergeCell ref="AP243:AQ243"/>
    <mergeCell ref="AR243:AS243"/>
    <mergeCell ref="AT243:AU243"/>
    <mergeCell ref="X243:Y243"/>
    <mergeCell ref="Z243:AA243"/>
    <mergeCell ref="AB243:AC243"/>
    <mergeCell ref="AD243:AE243"/>
    <mergeCell ref="AF243:AG243"/>
    <mergeCell ref="AH243:AI243"/>
    <mergeCell ref="AW240:AX240"/>
    <mergeCell ref="B241:G241"/>
    <mergeCell ref="H241:I241"/>
    <mergeCell ref="J241:K241"/>
    <mergeCell ref="L241:M241"/>
    <mergeCell ref="N241:O241"/>
    <mergeCell ref="P241:Q241"/>
    <mergeCell ref="R241:S241"/>
    <mergeCell ref="T241:U241"/>
    <mergeCell ref="V241:W241"/>
    <mergeCell ref="AJ240:AK240"/>
    <mergeCell ref="AL240:AM240"/>
    <mergeCell ref="AN240:AO240"/>
    <mergeCell ref="AP240:AQ240"/>
    <mergeCell ref="AR240:AS240"/>
    <mergeCell ref="AT240:AU240"/>
    <mergeCell ref="X240:Y240"/>
    <mergeCell ref="Z240:AA240"/>
    <mergeCell ref="AB240:AC240"/>
    <mergeCell ref="AD240:AE240"/>
    <mergeCell ref="AF240:AG240"/>
    <mergeCell ref="AH240:AI240"/>
    <mergeCell ref="AW241:AX241"/>
    <mergeCell ref="B240:G240"/>
    <mergeCell ref="H240:I240"/>
    <mergeCell ref="J240:K240"/>
    <mergeCell ref="L240:M240"/>
    <mergeCell ref="N240:O240"/>
    <mergeCell ref="P240:Q240"/>
    <mergeCell ref="R240:S240"/>
    <mergeCell ref="T240:U240"/>
    <mergeCell ref="V240:W240"/>
    <mergeCell ref="AW238:AX238"/>
    <mergeCell ref="B239:G239"/>
    <mergeCell ref="H239:I239"/>
    <mergeCell ref="J239:K239"/>
    <mergeCell ref="L239:M239"/>
    <mergeCell ref="N239:O239"/>
    <mergeCell ref="P239:Q239"/>
    <mergeCell ref="R239:S239"/>
    <mergeCell ref="T239:U239"/>
    <mergeCell ref="V239:W239"/>
    <mergeCell ref="AJ238:AK238"/>
    <mergeCell ref="AL238:AM238"/>
    <mergeCell ref="AN238:AO238"/>
    <mergeCell ref="AP238:AQ238"/>
    <mergeCell ref="AR238:AS238"/>
    <mergeCell ref="AT238:AU238"/>
    <mergeCell ref="X238:Y238"/>
    <mergeCell ref="Z238:AA238"/>
    <mergeCell ref="AB238:AC238"/>
    <mergeCell ref="AD238:AE238"/>
    <mergeCell ref="AF238:AG238"/>
    <mergeCell ref="AH238:AI238"/>
    <mergeCell ref="AW239:AX239"/>
    <mergeCell ref="B238:G238"/>
    <mergeCell ref="H238:I238"/>
    <mergeCell ref="J238:K238"/>
    <mergeCell ref="L238:M238"/>
    <mergeCell ref="N238:O238"/>
    <mergeCell ref="P238:Q238"/>
    <mergeCell ref="R238:S238"/>
    <mergeCell ref="T238:U238"/>
    <mergeCell ref="V238:W238"/>
    <mergeCell ref="AJ237:AK237"/>
    <mergeCell ref="AL237:AM237"/>
    <mergeCell ref="AN237:AO237"/>
    <mergeCell ref="AP237:AQ237"/>
    <mergeCell ref="AR237:AS237"/>
    <mergeCell ref="AT237:AU237"/>
    <mergeCell ref="X237:Y237"/>
    <mergeCell ref="Z237:AA237"/>
    <mergeCell ref="AB237:AC237"/>
    <mergeCell ref="AD237:AE237"/>
    <mergeCell ref="AF237:AG237"/>
    <mergeCell ref="AH237:AI237"/>
    <mergeCell ref="AJ239:AK239"/>
    <mergeCell ref="AL239:AM239"/>
    <mergeCell ref="AN239:AO239"/>
    <mergeCell ref="AP239:AQ239"/>
    <mergeCell ref="AR239:AS239"/>
    <mergeCell ref="AT239:AU239"/>
    <mergeCell ref="X239:Y239"/>
    <mergeCell ref="Z239:AA239"/>
    <mergeCell ref="AB239:AC239"/>
    <mergeCell ref="AD239:AE239"/>
    <mergeCell ref="AF239:AG239"/>
    <mergeCell ref="AH239:AI239"/>
    <mergeCell ref="AW236:AX236"/>
    <mergeCell ref="B237:G237"/>
    <mergeCell ref="H237:I237"/>
    <mergeCell ref="J237:K237"/>
    <mergeCell ref="L237:M237"/>
    <mergeCell ref="N237:O237"/>
    <mergeCell ref="P237:Q237"/>
    <mergeCell ref="R237:S237"/>
    <mergeCell ref="T237:U237"/>
    <mergeCell ref="V237:W237"/>
    <mergeCell ref="AJ236:AK236"/>
    <mergeCell ref="AL236:AM236"/>
    <mergeCell ref="AN236:AO236"/>
    <mergeCell ref="AP236:AQ236"/>
    <mergeCell ref="AR236:AS236"/>
    <mergeCell ref="AT236:AU236"/>
    <mergeCell ref="X236:Y236"/>
    <mergeCell ref="Z236:AA236"/>
    <mergeCell ref="AB236:AC236"/>
    <mergeCell ref="AD236:AE236"/>
    <mergeCell ref="AF236:AG236"/>
    <mergeCell ref="AH236:AI236"/>
    <mergeCell ref="AW237:AX237"/>
    <mergeCell ref="B236:G236"/>
    <mergeCell ref="H236:I236"/>
    <mergeCell ref="J236:K236"/>
    <mergeCell ref="L236:M236"/>
    <mergeCell ref="N236:O236"/>
    <mergeCell ref="P236:Q236"/>
    <mergeCell ref="R236:S236"/>
    <mergeCell ref="T236:U236"/>
    <mergeCell ref="V236:W236"/>
    <mergeCell ref="AW234:AX234"/>
    <mergeCell ref="B235:G235"/>
    <mergeCell ref="H235:I235"/>
    <mergeCell ref="J235:K235"/>
    <mergeCell ref="L235:M235"/>
    <mergeCell ref="N235:O235"/>
    <mergeCell ref="P235:Q235"/>
    <mergeCell ref="R235:S235"/>
    <mergeCell ref="T235:U235"/>
    <mergeCell ref="V235:W235"/>
    <mergeCell ref="AJ234:AK234"/>
    <mergeCell ref="AL234:AM234"/>
    <mergeCell ref="AN234:AO234"/>
    <mergeCell ref="AP234:AQ234"/>
    <mergeCell ref="AR234:AS234"/>
    <mergeCell ref="AT234:AU234"/>
    <mergeCell ref="X234:Y234"/>
    <mergeCell ref="Z234:AA234"/>
    <mergeCell ref="AB234:AC234"/>
    <mergeCell ref="AD234:AE234"/>
    <mergeCell ref="AF234:AG234"/>
    <mergeCell ref="AH234:AI234"/>
    <mergeCell ref="AW235:AX235"/>
    <mergeCell ref="B234:G234"/>
    <mergeCell ref="H234:I234"/>
    <mergeCell ref="J234:K234"/>
    <mergeCell ref="L234:M234"/>
    <mergeCell ref="N234:O234"/>
    <mergeCell ref="P234:Q234"/>
    <mergeCell ref="R234:S234"/>
    <mergeCell ref="T234:U234"/>
    <mergeCell ref="V234:W234"/>
    <mergeCell ref="AJ233:AK233"/>
    <mergeCell ref="AL233:AM233"/>
    <mergeCell ref="AN233:AO233"/>
    <mergeCell ref="AP233:AQ233"/>
    <mergeCell ref="AR233:AS233"/>
    <mergeCell ref="AT233:AU233"/>
    <mergeCell ref="X233:Y233"/>
    <mergeCell ref="Z233:AA233"/>
    <mergeCell ref="AB233:AC233"/>
    <mergeCell ref="AD233:AE233"/>
    <mergeCell ref="AF233:AG233"/>
    <mergeCell ref="AH233:AI233"/>
    <mergeCell ref="AJ235:AK235"/>
    <mergeCell ref="AL235:AM235"/>
    <mergeCell ref="AN235:AO235"/>
    <mergeCell ref="AP235:AQ235"/>
    <mergeCell ref="AR235:AS235"/>
    <mergeCell ref="AT235:AU235"/>
    <mergeCell ref="X235:Y235"/>
    <mergeCell ref="Z235:AA235"/>
    <mergeCell ref="AB235:AC235"/>
    <mergeCell ref="AD235:AE235"/>
    <mergeCell ref="AF235:AG235"/>
    <mergeCell ref="AH235:AI235"/>
    <mergeCell ref="AW232:AX232"/>
    <mergeCell ref="B233:G233"/>
    <mergeCell ref="H233:I233"/>
    <mergeCell ref="J233:K233"/>
    <mergeCell ref="L233:M233"/>
    <mergeCell ref="N233:O233"/>
    <mergeCell ref="P233:Q233"/>
    <mergeCell ref="R233:S233"/>
    <mergeCell ref="T233:U233"/>
    <mergeCell ref="V233:W233"/>
    <mergeCell ref="AJ232:AK232"/>
    <mergeCell ref="AL232:AM232"/>
    <mergeCell ref="AN232:AO232"/>
    <mergeCell ref="AP232:AQ232"/>
    <mergeCell ref="AR232:AS232"/>
    <mergeCell ref="AT232:AU232"/>
    <mergeCell ref="X232:Y232"/>
    <mergeCell ref="Z232:AA232"/>
    <mergeCell ref="AB232:AC232"/>
    <mergeCell ref="AD232:AE232"/>
    <mergeCell ref="AF232:AG232"/>
    <mergeCell ref="AH232:AI232"/>
    <mergeCell ref="AW233:AX233"/>
    <mergeCell ref="B232:G232"/>
    <mergeCell ref="H232:I232"/>
    <mergeCell ref="J232:K232"/>
    <mergeCell ref="L232:M232"/>
    <mergeCell ref="N232:O232"/>
    <mergeCell ref="P232:Q232"/>
    <mergeCell ref="R232:S232"/>
    <mergeCell ref="T232:U232"/>
    <mergeCell ref="V232:W232"/>
    <mergeCell ref="AW230:AX230"/>
    <mergeCell ref="B231:G231"/>
    <mergeCell ref="H231:I231"/>
    <mergeCell ref="J231:K231"/>
    <mergeCell ref="L231:M231"/>
    <mergeCell ref="N231:O231"/>
    <mergeCell ref="P231:Q231"/>
    <mergeCell ref="R231:S231"/>
    <mergeCell ref="T231:U231"/>
    <mergeCell ref="V231:W231"/>
    <mergeCell ref="AJ230:AK230"/>
    <mergeCell ref="AL230:AM230"/>
    <mergeCell ref="AN230:AO230"/>
    <mergeCell ref="AP230:AQ230"/>
    <mergeCell ref="AR230:AS230"/>
    <mergeCell ref="AT230:AU230"/>
    <mergeCell ref="X230:Y230"/>
    <mergeCell ref="Z230:AA230"/>
    <mergeCell ref="AB230:AC230"/>
    <mergeCell ref="AD230:AE230"/>
    <mergeCell ref="AF230:AG230"/>
    <mergeCell ref="AH230:AI230"/>
    <mergeCell ref="AW231:AX231"/>
    <mergeCell ref="B230:G230"/>
    <mergeCell ref="H230:I230"/>
    <mergeCell ref="J230:K230"/>
    <mergeCell ref="L230:M230"/>
    <mergeCell ref="N230:O230"/>
    <mergeCell ref="P230:Q230"/>
    <mergeCell ref="R230:S230"/>
    <mergeCell ref="T230:U230"/>
    <mergeCell ref="V230:W230"/>
    <mergeCell ref="AJ229:AK229"/>
    <mergeCell ref="AL229:AM229"/>
    <mergeCell ref="AN229:AO229"/>
    <mergeCell ref="AP229:AQ229"/>
    <mergeCell ref="AR229:AS229"/>
    <mergeCell ref="AT229:AU229"/>
    <mergeCell ref="X229:Y229"/>
    <mergeCell ref="Z229:AA229"/>
    <mergeCell ref="AB229:AC229"/>
    <mergeCell ref="AD229:AE229"/>
    <mergeCell ref="AF229:AG229"/>
    <mergeCell ref="AH229:AI229"/>
    <mergeCell ref="AJ231:AK231"/>
    <mergeCell ref="AL231:AM231"/>
    <mergeCell ref="AN231:AO231"/>
    <mergeCell ref="AP231:AQ231"/>
    <mergeCell ref="AR231:AS231"/>
    <mergeCell ref="AT231:AU231"/>
    <mergeCell ref="X231:Y231"/>
    <mergeCell ref="Z231:AA231"/>
    <mergeCell ref="AB231:AC231"/>
    <mergeCell ref="AD231:AE231"/>
    <mergeCell ref="AF231:AG231"/>
    <mergeCell ref="AH231:AI231"/>
    <mergeCell ref="AW228:AX228"/>
    <mergeCell ref="B229:G229"/>
    <mergeCell ref="H229:I229"/>
    <mergeCell ref="J229:K229"/>
    <mergeCell ref="L229:M229"/>
    <mergeCell ref="N229:O229"/>
    <mergeCell ref="P229:Q229"/>
    <mergeCell ref="R229:S229"/>
    <mergeCell ref="T229:U229"/>
    <mergeCell ref="V229:W229"/>
    <mergeCell ref="AJ228:AK228"/>
    <mergeCell ref="AL228:AM228"/>
    <mergeCell ref="AN228:AO228"/>
    <mergeCell ref="AP228:AQ228"/>
    <mergeCell ref="AR228:AS228"/>
    <mergeCell ref="AT228:AU228"/>
    <mergeCell ref="X228:Y228"/>
    <mergeCell ref="Z228:AA228"/>
    <mergeCell ref="AB228:AC228"/>
    <mergeCell ref="AD228:AE228"/>
    <mergeCell ref="AF228:AG228"/>
    <mergeCell ref="AH228:AI228"/>
    <mergeCell ref="AW229:AX229"/>
    <mergeCell ref="B228:G228"/>
    <mergeCell ref="H228:I228"/>
    <mergeCell ref="J228:K228"/>
    <mergeCell ref="L228:M228"/>
    <mergeCell ref="N228:O228"/>
    <mergeCell ref="P228:Q228"/>
    <mergeCell ref="R228:S228"/>
    <mergeCell ref="T228:U228"/>
    <mergeCell ref="V228:W228"/>
    <mergeCell ref="AW226:AX226"/>
    <mergeCell ref="B227:G227"/>
    <mergeCell ref="H227:I227"/>
    <mergeCell ref="J227:K227"/>
    <mergeCell ref="L227:M227"/>
    <mergeCell ref="N227:O227"/>
    <mergeCell ref="P227:Q227"/>
    <mergeCell ref="R227:S227"/>
    <mergeCell ref="T227:U227"/>
    <mergeCell ref="V227:W227"/>
    <mergeCell ref="AJ226:AK226"/>
    <mergeCell ref="AL226:AM226"/>
    <mergeCell ref="AN226:AO226"/>
    <mergeCell ref="AP226:AQ226"/>
    <mergeCell ref="AR226:AS226"/>
    <mergeCell ref="AT226:AU226"/>
    <mergeCell ref="X226:Y226"/>
    <mergeCell ref="Z226:AA226"/>
    <mergeCell ref="AB226:AC226"/>
    <mergeCell ref="AD226:AE226"/>
    <mergeCell ref="AF226:AG226"/>
    <mergeCell ref="AH226:AI226"/>
    <mergeCell ref="AW227:AX227"/>
    <mergeCell ref="B226:G226"/>
    <mergeCell ref="H226:I226"/>
    <mergeCell ref="J226:K226"/>
    <mergeCell ref="L226:M226"/>
    <mergeCell ref="N226:O226"/>
    <mergeCell ref="P226:Q226"/>
    <mergeCell ref="R226:S226"/>
    <mergeCell ref="T226:U226"/>
    <mergeCell ref="V226:W226"/>
    <mergeCell ref="AJ225:AK225"/>
    <mergeCell ref="AL225:AM225"/>
    <mergeCell ref="AN225:AO225"/>
    <mergeCell ref="AP225:AQ225"/>
    <mergeCell ref="AR225:AS225"/>
    <mergeCell ref="AT225:AU225"/>
    <mergeCell ref="X225:Y225"/>
    <mergeCell ref="Z225:AA225"/>
    <mergeCell ref="AB225:AC225"/>
    <mergeCell ref="AD225:AE225"/>
    <mergeCell ref="AF225:AG225"/>
    <mergeCell ref="AH225:AI225"/>
    <mergeCell ref="AJ227:AK227"/>
    <mergeCell ref="AL227:AM227"/>
    <mergeCell ref="AN227:AO227"/>
    <mergeCell ref="AP227:AQ227"/>
    <mergeCell ref="AR227:AS227"/>
    <mergeCell ref="AT227:AU227"/>
    <mergeCell ref="X227:Y227"/>
    <mergeCell ref="Z227:AA227"/>
    <mergeCell ref="AB227:AC227"/>
    <mergeCell ref="AD227:AE227"/>
    <mergeCell ref="AF227:AG227"/>
    <mergeCell ref="AH227:AI227"/>
    <mergeCell ref="AW224:AX224"/>
    <mergeCell ref="B225:G225"/>
    <mergeCell ref="H225:I225"/>
    <mergeCell ref="J225:K225"/>
    <mergeCell ref="L225:M225"/>
    <mergeCell ref="N225:O225"/>
    <mergeCell ref="P225:Q225"/>
    <mergeCell ref="R225:S225"/>
    <mergeCell ref="T225:U225"/>
    <mergeCell ref="V225:W225"/>
    <mergeCell ref="AJ224:AK224"/>
    <mergeCell ref="AL224:AM224"/>
    <mergeCell ref="AN224:AO224"/>
    <mergeCell ref="AP224:AQ224"/>
    <mergeCell ref="AR224:AS224"/>
    <mergeCell ref="AT224:AU224"/>
    <mergeCell ref="X224:Y224"/>
    <mergeCell ref="Z224:AA224"/>
    <mergeCell ref="AB224:AC224"/>
    <mergeCell ref="AD224:AE224"/>
    <mergeCell ref="AF224:AG224"/>
    <mergeCell ref="AH224:AI224"/>
    <mergeCell ref="AW225:AX225"/>
    <mergeCell ref="B224:G224"/>
    <mergeCell ref="H224:I224"/>
    <mergeCell ref="J224:K224"/>
    <mergeCell ref="L224:M224"/>
    <mergeCell ref="N224:O224"/>
    <mergeCell ref="P224:Q224"/>
    <mergeCell ref="R224:S224"/>
    <mergeCell ref="T224:U224"/>
    <mergeCell ref="V224:W224"/>
    <mergeCell ref="AW222:AX222"/>
    <mergeCell ref="B223:G223"/>
    <mergeCell ref="H223:I223"/>
    <mergeCell ref="J223:K223"/>
    <mergeCell ref="L223:M223"/>
    <mergeCell ref="N223:O223"/>
    <mergeCell ref="P223:Q223"/>
    <mergeCell ref="R223:S223"/>
    <mergeCell ref="T223:U223"/>
    <mergeCell ref="V223:W223"/>
    <mergeCell ref="AJ222:AK222"/>
    <mergeCell ref="AL222:AM222"/>
    <mergeCell ref="AN222:AO222"/>
    <mergeCell ref="AP222:AQ222"/>
    <mergeCell ref="AR222:AS222"/>
    <mergeCell ref="AT222:AU222"/>
    <mergeCell ref="X222:Y222"/>
    <mergeCell ref="Z222:AA222"/>
    <mergeCell ref="AB222:AC222"/>
    <mergeCell ref="AD222:AE222"/>
    <mergeCell ref="AF222:AG222"/>
    <mergeCell ref="AH222:AI222"/>
    <mergeCell ref="AW223:AX223"/>
    <mergeCell ref="B222:G222"/>
    <mergeCell ref="H222:I222"/>
    <mergeCell ref="J222:K222"/>
    <mergeCell ref="L222:M222"/>
    <mergeCell ref="N222:O222"/>
    <mergeCell ref="P222:Q222"/>
    <mergeCell ref="R222:S222"/>
    <mergeCell ref="T222:U222"/>
    <mergeCell ref="V222:W222"/>
    <mergeCell ref="AJ221:AK221"/>
    <mergeCell ref="AL221:AM221"/>
    <mergeCell ref="AN221:AO221"/>
    <mergeCell ref="AP221:AQ221"/>
    <mergeCell ref="AR221:AS221"/>
    <mergeCell ref="AT221:AU221"/>
    <mergeCell ref="X221:Y221"/>
    <mergeCell ref="Z221:AA221"/>
    <mergeCell ref="AB221:AC221"/>
    <mergeCell ref="AD221:AE221"/>
    <mergeCell ref="AF221:AG221"/>
    <mergeCell ref="AH221:AI221"/>
    <mergeCell ref="AJ223:AK223"/>
    <mergeCell ref="AL223:AM223"/>
    <mergeCell ref="AN223:AO223"/>
    <mergeCell ref="AP223:AQ223"/>
    <mergeCell ref="AR223:AS223"/>
    <mergeCell ref="AT223:AU223"/>
    <mergeCell ref="X223:Y223"/>
    <mergeCell ref="Z223:AA223"/>
    <mergeCell ref="AB223:AC223"/>
    <mergeCell ref="AD223:AE223"/>
    <mergeCell ref="AF223:AG223"/>
    <mergeCell ref="AH223:AI223"/>
    <mergeCell ref="AW220:AX220"/>
    <mergeCell ref="B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AJ220:AK220"/>
    <mergeCell ref="AL220:AM220"/>
    <mergeCell ref="AN220:AO220"/>
    <mergeCell ref="AP220:AQ220"/>
    <mergeCell ref="AR220:AS220"/>
    <mergeCell ref="AT220:AU220"/>
    <mergeCell ref="X220:Y220"/>
    <mergeCell ref="Z220:AA220"/>
    <mergeCell ref="AB220:AC220"/>
    <mergeCell ref="AD220:AE220"/>
    <mergeCell ref="AF220:AG220"/>
    <mergeCell ref="AH220:AI220"/>
    <mergeCell ref="AW221:AX221"/>
    <mergeCell ref="B220:G220"/>
    <mergeCell ref="H220:I220"/>
    <mergeCell ref="J220:K220"/>
    <mergeCell ref="L220:M220"/>
    <mergeCell ref="N220:O220"/>
    <mergeCell ref="P220:Q220"/>
    <mergeCell ref="R220:S220"/>
    <mergeCell ref="T220:U220"/>
    <mergeCell ref="V220:W220"/>
    <mergeCell ref="AW218:AX218"/>
    <mergeCell ref="B219:G219"/>
    <mergeCell ref="H219:I219"/>
    <mergeCell ref="J219:K219"/>
    <mergeCell ref="L219:M219"/>
    <mergeCell ref="N219:O219"/>
    <mergeCell ref="P219:Q219"/>
    <mergeCell ref="R219:S219"/>
    <mergeCell ref="T219:U219"/>
    <mergeCell ref="V219:W219"/>
    <mergeCell ref="AJ218:AK218"/>
    <mergeCell ref="AL218:AM218"/>
    <mergeCell ref="AN218:AO218"/>
    <mergeCell ref="AP218:AQ218"/>
    <mergeCell ref="AR218:AS218"/>
    <mergeCell ref="AT218:AU218"/>
    <mergeCell ref="X218:Y218"/>
    <mergeCell ref="Z218:AA218"/>
    <mergeCell ref="AB218:AC218"/>
    <mergeCell ref="AD218:AE218"/>
    <mergeCell ref="AF218:AG218"/>
    <mergeCell ref="AH218:AI218"/>
    <mergeCell ref="AW219:AX219"/>
    <mergeCell ref="B218:G218"/>
    <mergeCell ref="H218:I218"/>
    <mergeCell ref="J218:K218"/>
    <mergeCell ref="L218:M218"/>
    <mergeCell ref="N218:O218"/>
    <mergeCell ref="P218:Q218"/>
    <mergeCell ref="R218:S218"/>
    <mergeCell ref="T218:U218"/>
    <mergeCell ref="V218:W218"/>
    <mergeCell ref="AL217:AM217"/>
    <mergeCell ref="AN217:AO217"/>
    <mergeCell ref="AP217:AQ217"/>
    <mergeCell ref="AR217:AS217"/>
    <mergeCell ref="AT217:AU217"/>
    <mergeCell ref="X217:Y217"/>
    <mergeCell ref="Z217:AA217"/>
    <mergeCell ref="AB217:AC217"/>
    <mergeCell ref="AD217:AE217"/>
    <mergeCell ref="AF217:AG217"/>
    <mergeCell ref="AH217:AI217"/>
    <mergeCell ref="AJ219:AK219"/>
    <mergeCell ref="AL219:AM219"/>
    <mergeCell ref="AN219:AO219"/>
    <mergeCell ref="AP219:AQ219"/>
    <mergeCell ref="AR219:AS219"/>
    <mergeCell ref="AT219:AU219"/>
    <mergeCell ref="X219:Y219"/>
    <mergeCell ref="Z219:AA219"/>
    <mergeCell ref="AB219:AC219"/>
    <mergeCell ref="AD219:AE219"/>
    <mergeCell ref="AF219:AG219"/>
    <mergeCell ref="AH219:AI219"/>
    <mergeCell ref="AF215:AG215"/>
    <mergeCell ref="H215:I215"/>
    <mergeCell ref="J215:K215"/>
    <mergeCell ref="L215:M215"/>
    <mergeCell ref="N215:O215"/>
    <mergeCell ref="P215:Q215"/>
    <mergeCell ref="R215:S215"/>
    <mergeCell ref="T215:U215"/>
    <mergeCell ref="AW216:AX216"/>
    <mergeCell ref="B217:G217"/>
    <mergeCell ref="H217:I217"/>
    <mergeCell ref="J217:K217"/>
    <mergeCell ref="L217:M217"/>
    <mergeCell ref="N217:O217"/>
    <mergeCell ref="P217:Q217"/>
    <mergeCell ref="R217:S217"/>
    <mergeCell ref="T217:U217"/>
    <mergeCell ref="V217:W217"/>
    <mergeCell ref="AJ216:AK216"/>
    <mergeCell ref="AL216:AM216"/>
    <mergeCell ref="AN216:AO216"/>
    <mergeCell ref="AP216:AQ216"/>
    <mergeCell ref="AR216:AS216"/>
    <mergeCell ref="AT216:AU216"/>
    <mergeCell ref="X216:Y216"/>
    <mergeCell ref="Z216:AA216"/>
    <mergeCell ref="AB216:AC216"/>
    <mergeCell ref="AD216:AE216"/>
    <mergeCell ref="AF216:AG216"/>
    <mergeCell ref="AH216:AI216"/>
    <mergeCell ref="AW217:AX217"/>
    <mergeCell ref="AJ217:AK217"/>
    <mergeCell ref="T209:U209"/>
    <mergeCell ref="V209:W209"/>
    <mergeCell ref="X209:Y209"/>
    <mergeCell ref="Z209:AA209"/>
    <mergeCell ref="AB209:AC209"/>
    <mergeCell ref="B209:G209"/>
    <mergeCell ref="H209:I209"/>
    <mergeCell ref="J209:K209"/>
    <mergeCell ref="L209:M209"/>
    <mergeCell ref="N209:O209"/>
    <mergeCell ref="P209:Q209"/>
    <mergeCell ref="AT215:AU215"/>
    <mergeCell ref="B216:G216"/>
    <mergeCell ref="H216:I216"/>
    <mergeCell ref="J216:K216"/>
    <mergeCell ref="L216:M216"/>
    <mergeCell ref="N216:O216"/>
    <mergeCell ref="P216:Q216"/>
    <mergeCell ref="R216:S216"/>
    <mergeCell ref="T216:U216"/>
    <mergeCell ref="V216:W216"/>
    <mergeCell ref="AH215:AI215"/>
    <mergeCell ref="AJ215:AK215"/>
    <mergeCell ref="AL215:AM215"/>
    <mergeCell ref="AN215:AO215"/>
    <mergeCell ref="AP215:AQ215"/>
    <mergeCell ref="AR215:AS215"/>
    <mergeCell ref="V215:W215"/>
    <mergeCell ref="X215:Y215"/>
    <mergeCell ref="Z215:AA215"/>
    <mergeCell ref="AB215:AC215"/>
    <mergeCell ref="AD215:AE215"/>
    <mergeCell ref="AJ208:AK208"/>
    <mergeCell ref="AL208:AM208"/>
    <mergeCell ref="AN208:AO208"/>
    <mergeCell ref="AP208:AQ208"/>
    <mergeCell ref="AR208:AS208"/>
    <mergeCell ref="AT208:AU208"/>
    <mergeCell ref="X208:Y208"/>
    <mergeCell ref="Z208:AA208"/>
    <mergeCell ref="AB208:AC208"/>
    <mergeCell ref="AD208:AE208"/>
    <mergeCell ref="AF208:AG208"/>
    <mergeCell ref="AH208:AI208"/>
    <mergeCell ref="AP209:AQ209"/>
    <mergeCell ref="AR209:AS209"/>
    <mergeCell ref="AT209:AU209"/>
    <mergeCell ref="B206:AA206"/>
    <mergeCell ref="B208:G208"/>
    <mergeCell ref="H208:I208"/>
    <mergeCell ref="J208:K208"/>
    <mergeCell ref="L208:M208"/>
    <mergeCell ref="N208:O208"/>
    <mergeCell ref="P208:Q208"/>
    <mergeCell ref="R208:S208"/>
    <mergeCell ref="T208:U208"/>
    <mergeCell ref="V208:W208"/>
    <mergeCell ref="AD209:AE209"/>
    <mergeCell ref="AF209:AG209"/>
    <mergeCell ref="AH209:AI209"/>
    <mergeCell ref="AJ209:AK209"/>
    <mergeCell ref="AL209:AM209"/>
    <mergeCell ref="AN209:AO209"/>
    <mergeCell ref="R209:S209"/>
    <mergeCell ref="B201:G201"/>
    <mergeCell ref="H201:J201"/>
    <mergeCell ref="B202:G202"/>
    <mergeCell ref="H202:J202"/>
    <mergeCell ref="B204:G204"/>
    <mergeCell ref="H204:J204"/>
    <mergeCell ref="B198:G198"/>
    <mergeCell ref="H198:J198"/>
    <mergeCell ref="B199:G199"/>
    <mergeCell ref="H199:J199"/>
    <mergeCell ref="B200:G200"/>
    <mergeCell ref="H200:J200"/>
    <mergeCell ref="B195:G195"/>
    <mergeCell ref="H195:J195"/>
    <mergeCell ref="B196:G196"/>
    <mergeCell ref="H196:J196"/>
    <mergeCell ref="B197:G197"/>
    <mergeCell ref="H197:J197"/>
    <mergeCell ref="B192:G192"/>
    <mergeCell ref="H192:J192"/>
    <mergeCell ref="B193:G193"/>
    <mergeCell ref="H193:J193"/>
    <mergeCell ref="B194:G194"/>
    <mergeCell ref="H194:J194"/>
    <mergeCell ref="B189:G189"/>
    <mergeCell ref="H189:J189"/>
    <mergeCell ref="B190:G190"/>
    <mergeCell ref="H190:J190"/>
    <mergeCell ref="B191:G191"/>
    <mergeCell ref="H191:J191"/>
    <mergeCell ref="B186:G186"/>
    <mergeCell ref="H186:J186"/>
    <mergeCell ref="B187:G187"/>
    <mergeCell ref="H187:J187"/>
    <mergeCell ref="B188:G188"/>
    <mergeCell ref="H188:J188"/>
    <mergeCell ref="B183:G183"/>
    <mergeCell ref="H183:J183"/>
    <mergeCell ref="B184:G184"/>
    <mergeCell ref="H184:J184"/>
    <mergeCell ref="B185:G185"/>
    <mergeCell ref="H185:J185"/>
    <mergeCell ref="B180:G180"/>
    <mergeCell ref="H180:J180"/>
    <mergeCell ref="B181:G181"/>
    <mergeCell ref="H181:J181"/>
    <mergeCell ref="B182:G182"/>
    <mergeCell ref="H182:J182"/>
    <mergeCell ref="B177:G177"/>
    <mergeCell ref="H177:J177"/>
    <mergeCell ref="B178:G178"/>
    <mergeCell ref="H178:J178"/>
    <mergeCell ref="B179:G179"/>
    <mergeCell ref="H179:J179"/>
    <mergeCell ref="B174:G174"/>
    <mergeCell ref="H174:J174"/>
    <mergeCell ref="B175:G175"/>
    <mergeCell ref="H175:J175"/>
    <mergeCell ref="B176:G176"/>
    <mergeCell ref="H176:J176"/>
    <mergeCell ref="B171:G171"/>
    <mergeCell ref="H171:J171"/>
    <mergeCell ref="B172:G172"/>
    <mergeCell ref="H172:J172"/>
    <mergeCell ref="B173:G173"/>
    <mergeCell ref="H173:J173"/>
    <mergeCell ref="B168:G168"/>
    <mergeCell ref="H168:J168"/>
    <mergeCell ref="B169:G169"/>
    <mergeCell ref="H169:J169"/>
    <mergeCell ref="B170:G170"/>
    <mergeCell ref="H170:J170"/>
    <mergeCell ref="B165:G165"/>
    <mergeCell ref="H165:J165"/>
    <mergeCell ref="B166:G166"/>
    <mergeCell ref="H166:J166"/>
    <mergeCell ref="B167:G167"/>
    <mergeCell ref="H167:J167"/>
    <mergeCell ref="B162:G162"/>
    <mergeCell ref="H162:J162"/>
    <mergeCell ref="B163:G163"/>
    <mergeCell ref="H163:J163"/>
    <mergeCell ref="B164:G164"/>
    <mergeCell ref="H164:J164"/>
    <mergeCell ref="B154:G154"/>
    <mergeCell ref="H154:J154"/>
    <mergeCell ref="B156:G156"/>
    <mergeCell ref="H156:J156"/>
    <mergeCell ref="B158:AA158"/>
    <mergeCell ref="B160:N160"/>
    <mergeCell ref="B151:G151"/>
    <mergeCell ref="H151:J151"/>
    <mergeCell ref="B152:G152"/>
    <mergeCell ref="H152:J152"/>
    <mergeCell ref="B153:G153"/>
    <mergeCell ref="H153:J153"/>
    <mergeCell ref="B148:G148"/>
    <mergeCell ref="H148:J148"/>
    <mergeCell ref="B149:G149"/>
    <mergeCell ref="H149:J149"/>
    <mergeCell ref="B150:G150"/>
    <mergeCell ref="H150:J150"/>
    <mergeCell ref="B145:G145"/>
    <mergeCell ref="H145:J145"/>
    <mergeCell ref="B146:G146"/>
    <mergeCell ref="H146:J146"/>
    <mergeCell ref="B147:G147"/>
    <mergeCell ref="H147:J147"/>
    <mergeCell ref="B142:G142"/>
    <mergeCell ref="H142:J142"/>
    <mergeCell ref="B143:G143"/>
    <mergeCell ref="H143:J143"/>
    <mergeCell ref="B144:G144"/>
    <mergeCell ref="H144:J144"/>
    <mergeCell ref="B139:G139"/>
    <mergeCell ref="H139:J139"/>
    <mergeCell ref="B140:G140"/>
    <mergeCell ref="H140:J140"/>
    <mergeCell ref="B141:G141"/>
    <mergeCell ref="H141:J141"/>
    <mergeCell ref="B136:G136"/>
    <mergeCell ref="H136:J136"/>
    <mergeCell ref="B137:G137"/>
    <mergeCell ref="H137:J137"/>
    <mergeCell ref="B138:G138"/>
    <mergeCell ref="H138:J138"/>
    <mergeCell ref="B133:G133"/>
    <mergeCell ref="H133:J133"/>
    <mergeCell ref="B134:G134"/>
    <mergeCell ref="H134:J134"/>
    <mergeCell ref="B135:G135"/>
    <mergeCell ref="H135:J135"/>
    <mergeCell ref="B130:G130"/>
    <mergeCell ref="H130:J130"/>
    <mergeCell ref="B131:G131"/>
    <mergeCell ref="H131:J131"/>
    <mergeCell ref="B132:G132"/>
    <mergeCell ref="H132:J132"/>
    <mergeCell ref="B127:G127"/>
    <mergeCell ref="H127:J127"/>
    <mergeCell ref="B128:G128"/>
    <mergeCell ref="H128:J128"/>
    <mergeCell ref="B129:G129"/>
    <mergeCell ref="H129:J129"/>
    <mergeCell ref="B124:G124"/>
    <mergeCell ref="H124:J124"/>
    <mergeCell ref="B125:G125"/>
    <mergeCell ref="H125:J125"/>
    <mergeCell ref="B126:G126"/>
    <mergeCell ref="H126:J126"/>
    <mergeCell ref="B121:G121"/>
    <mergeCell ref="H121:J121"/>
    <mergeCell ref="B122:G122"/>
    <mergeCell ref="H122:J122"/>
    <mergeCell ref="B123:G123"/>
    <mergeCell ref="H123:J123"/>
    <mergeCell ref="B118:G118"/>
    <mergeCell ref="H118:J118"/>
    <mergeCell ref="B119:G119"/>
    <mergeCell ref="H119:J119"/>
    <mergeCell ref="B120:G120"/>
    <mergeCell ref="H120:J120"/>
    <mergeCell ref="B115:G115"/>
    <mergeCell ref="H115:J115"/>
    <mergeCell ref="B116:G116"/>
    <mergeCell ref="H116:J116"/>
    <mergeCell ref="B117:G117"/>
    <mergeCell ref="H117:J117"/>
    <mergeCell ref="B110:P110"/>
    <mergeCell ref="Q110:S110"/>
    <mergeCell ref="T110:V110"/>
    <mergeCell ref="B112:J112"/>
    <mergeCell ref="B114:G114"/>
    <mergeCell ref="H114:J114"/>
    <mergeCell ref="B108:G108"/>
    <mergeCell ref="H108:J108"/>
    <mergeCell ref="K108:M108"/>
    <mergeCell ref="N108:P108"/>
    <mergeCell ref="Q108:S108"/>
    <mergeCell ref="T108:V108"/>
    <mergeCell ref="B107:G107"/>
    <mergeCell ref="H107:J107"/>
    <mergeCell ref="K107:M107"/>
    <mergeCell ref="N107:P107"/>
    <mergeCell ref="Q107:S107"/>
    <mergeCell ref="T107:V107"/>
    <mergeCell ref="B106:G106"/>
    <mergeCell ref="H106:J106"/>
    <mergeCell ref="K106:M106"/>
    <mergeCell ref="N106:P106"/>
    <mergeCell ref="Q106:S106"/>
    <mergeCell ref="T106:V106"/>
    <mergeCell ref="B105:G105"/>
    <mergeCell ref="H105:J105"/>
    <mergeCell ref="K105:M105"/>
    <mergeCell ref="N105:P105"/>
    <mergeCell ref="Q105:S105"/>
    <mergeCell ref="T105:V105"/>
    <mergeCell ref="B104:G104"/>
    <mergeCell ref="H104:J104"/>
    <mergeCell ref="K104:M104"/>
    <mergeCell ref="N104:P104"/>
    <mergeCell ref="Q104:S104"/>
    <mergeCell ref="T104:V104"/>
    <mergeCell ref="B103:G103"/>
    <mergeCell ref="H103:J103"/>
    <mergeCell ref="K103:M103"/>
    <mergeCell ref="N103:P103"/>
    <mergeCell ref="Q103:S103"/>
    <mergeCell ref="T103:V103"/>
    <mergeCell ref="B102:G102"/>
    <mergeCell ref="H102:J102"/>
    <mergeCell ref="K102:M102"/>
    <mergeCell ref="N102:P102"/>
    <mergeCell ref="Q102:S102"/>
    <mergeCell ref="T102:V102"/>
    <mergeCell ref="B101:G101"/>
    <mergeCell ref="H101:J101"/>
    <mergeCell ref="K101:M101"/>
    <mergeCell ref="N101:P101"/>
    <mergeCell ref="Q101:S101"/>
    <mergeCell ref="T101:V101"/>
    <mergeCell ref="B100:G100"/>
    <mergeCell ref="H100:J100"/>
    <mergeCell ref="K100:M100"/>
    <mergeCell ref="N100:P100"/>
    <mergeCell ref="Q100:S100"/>
    <mergeCell ref="T100:V100"/>
    <mergeCell ref="B99:G99"/>
    <mergeCell ref="H99:J99"/>
    <mergeCell ref="K99:M99"/>
    <mergeCell ref="N99:P99"/>
    <mergeCell ref="Q99:S99"/>
    <mergeCell ref="T99:V99"/>
    <mergeCell ref="B98:G98"/>
    <mergeCell ref="H98:J98"/>
    <mergeCell ref="K98:M98"/>
    <mergeCell ref="N98:P98"/>
    <mergeCell ref="Q98:S98"/>
    <mergeCell ref="T98:V98"/>
    <mergeCell ref="B97:G97"/>
    <mergeCell ref="H97:J97"/>
    <mergeCell ref="K97:M97"/>
    <mergeCell ref="N97:P97"/>
    <mergeCell ref="Q97:S97"/>
    <mergeCell ref="T97:V97"/>
    <mergeCell ref="B96:G96"/>
    <mergeCell ref="H96:J96"/>
    <mergeCell ref="K96:M96"/>
    <mergeCell ref="N96:P96"/>
    <mergeCell ref="Q96:S96"/>
    <mergeCell ref="T96:V96"/>
    <mergeCell ref="B95:G95"/>
    <mergeCell ref="H95:J95"/>
    <mergeCell ref="K95:M95"/>
    <mergeCell ref="N95:P95"/>
    <mergeCell ref="Q95:S95"/>
    <mergeCell ref="T95:V95"/>
    <mergeCell ref="B94:G94"/>
    <mergeCell ref="H94:J94"/>
    <mergeCell ref="K94:M94"/>
    <mergeCell ref="N94:P94"/>
    <mergeCell ref="Q94:S94"/>
    <mergeCell ref="T94:V94"/>
    <mergeCell ref="B93:G93"/>
    <mergeCell ref="H93:J93"/>
    <mergeCell ref="K93:M93"/>
    <mergeCell ref="N93:P93"/>
    <mergeCell ref="Q93:S93"/>
    <mergeCell ref="T93:V93"/>
    <mergeCell ref="B92:G92"/>
    <mergeCell ref="H92:J92"/>
    <mergeCell ref="K92:M92"/>
    <mergeCell ref="N92:P92"/>
    <mergeCell ref="Q92:S92"/>
    <mergeCell ref="T92:V92"/>
    <mergeCell ref="B91:G91"/>
    <mergeCell ref="H91:J91"/>
    <mergeCell ref="K91:M91"/>
    <mergeCell ref="N91:P91"/>
    <mergeCell ref="Q91:S91"/>
    <mergeCell ref="T91:V91"/>
    <mergeCell ref="B90:G90"/>
    <mergeCell ref="H90:J90"/>
    <mergeCell ref="K90:M90"/>
    <mergeCell ref="N90:P90"/>
    <mergeCell ref="Q90:S90"/>
    <mergeCell ref="T90:V90"/>
    <mergeCell ref="B89:G89"/>
    <mergeCell ref="H89:J89"/>
    <mergeCell ref="K89:M89"/>
    <mergeCell ref="N89:P89"/>
    <mergeCell ref="Q89:S89"/>
    <mergeCell ref="T89:V89"/>
    <mergeCell ref="B88:G88"/>
    <mergeCell ref="H88:J88"/>
    <mergeCell ref="K88:M88"/>
    <mergeCell ref="N88:P88"/>
    <mergeCell ref="Q88:S88"/>
    <mergeCell ref="T88:V88"/>
    <mergeCell ref="B87:G87"/>
    <mergeCell ref="H87:J87"/>
    <mergeCell ref="K87:M87"/>
    <mergeCell ref="N87:P87"/>
    <mergeCell ref="Q87:S87"/>
    <mergeCell ref="T87:V87"/>
    <mergeCell ref="B86:G86"/>
    <mergeCell ref="H86:J86"/>
    <mergeCell ref="K86:M86"/>
    <mergeCell ref="N86:P86"/>
    <mergeCell ref="Q86:S86"/>
    <mergeCell ref="T86:V86"/>
    <mergeCell ref="B85:G85"/>
    <mergeCell ref="H85:J85"/>
    <mergeCell ref="K85:M85"/>
    <mergeCell ref="N85:P85"/>
    <mergeCell ref="Q85:S85"/>
    <mergeCell ref="T85:V85"/>
    <mergeCell ref="B84:G84"/>
    <mergeCell ref="H84:J84"/>
    <mergeCell ref="K84:M84"/>
    <mergeCell ref="N84:P84"/>
    <mergeCell ref="Q84:S84"/>
    <mergeCell ref="T84:V84"/>
    <mergeCell ref="B83:G83"/>
    <mergeCell ref="H83:J83"/>
    <mergeCell ref="K83:M83"/>
    <mergeCell ref="N83:P83"/>
    <mergeCell ref="Q83:S83"/>
    <mergeCell ref="T83:V83"/>
    <mergeCell ref="B82:G82"/>
    <mergeCell ref="H82:J82"/>
    <mergeCell ref="K82:M82"/>
    <mergeCell ref="N82:P82"/>
    <mergeCell ref="Q82:S82"/>
    <mergeCell ref="T82:V82"/>
    <mergeCell ref="B81:G81"/>
    <mergeCell ref="H81:J81"/>
    <mergeCell ref="K81:M81"/>
    <mergeCell ref="N81:P81"/>
    <mergeCell ref="Q81:S81"/>
    <mergeCell ref="T81:V81"/>
    <mergeCell ref="B80:G80"/>
    <mergeCell ref="H80:J80"/>
    <mergeCell ref="K80:M80"/>
    <mergeCell ref="N80:P80"/>
    <mergeCell ref="Q80:S80"/>
    <mergeCell ref="T80:V80"/>
    <mergeCell ref="B79:G79"/>
    <mergeCell ref="H79:J79"/>
    <mergeCell ref="K79:M79"/>
    <mergeCell ref="N79:P79"/>
    <mergeCell ref="Q79:S79"/>
    <mergeCell ref="T79:V79"/>
    <mergeCell ref="B78:G78"/>
    <mergeCell ref="H78:J78"/>
    <mergeCell ref="K78:M78"/>
    <mergeCell ref="N78:P78"/>
    <mergeCell ref="Q78:S78"/>
    <mergeCell ref="T78:V78"/>
    <mergeCell ref="B77:G77"/>
    <mergeCell ref="H77:J77"/>
    <mergeCell ref="K77:M77"/>
    <mergeCell ref="N77:P77"/>
    <mergeCell ref="Q77:S77"/>
    <mergeCell ref="T77:V77"/>
    <mergeCell ref="B76:G76"/>
    <mergeCell ref="H76:J76"/>
    <mergeCell ref="K76:M76"/>
    <mergeCell ref="N76:P76"/>
    <mergeCell ref="Q76:S76"/>
    <mergeCell ref="T76:V76"/>
    <mergeCell ref="B75:G75"/>
    <mergeCell ref="H75:J75"/>
    <mergeCell ref="K75:M75"/>
    <mergeCell ref="N75:P75"/>
    <mergeCell ref="Q75:S75"/>
    <mergeCell ref="T75:V75"/>
    <mergeCell ref="B74:G74"/>
    <mergeCell ref="H74:J74"/>
    <mergeCell ref="K74:M74"/>
    <mergeCell ref="N74:P74"/>
    <mergeCell ref="Q74:S74"/>
    <mergeCell ref="T74:V74"/>
    <mergeCell ref="B73:G73"/>
    <mergeCell ref="H73:J73"/>
    <mergeCell ref="K73:M73"/>
    <mergeCell ref="N73:P73"/>
    <mergeCell ref="Q73:S73"/>
    <mergeCell ref="T73:V73"/>
    <mergeCell ref="B72:G72"/>
    <mergeCell ref="H72:J72"/>
    <mergeCell ref="K72:M72"/>
    <mergeCell ref="N72:P72"/>
    <mergeCell ref="Q72:S72"/>
    <mergeCell ref="T72:V72"/>
    <mergeCell ref="B71:G71"/>
    <mergeCell ref="H71:J71"/>
    <mergeCell ref="K71:M71"/>
    <mergeCell ref="N71:P71"/>
    <mergeCell ref="Q71:S71"/>
    <mergeCell ref="T71:V71"/>
    <mergeCell ref="B70:G70"/>
    <mergeCell ref="H70:J70"/>
    <mergeCell ref="K70:M70"/>
    <mergeCell ref="N70:P70"/>
    <mergeCell ref="Q70:S70"/>
    <mergeCell ref="T70:V70"/>
    <mergeCell ref="B69:G69"/>
    <mergeCell ref="H69:J69"/>
    <mergeCell ref="K69:M69"/>
    <mergeCell ref="N69:P69"/>
    <mergeCell ref="Q69:S69"/>
    <mergeCell ref="T69:V69"/>
    <mergeCell ref="B64:AA64"/>
    <mergeCell ref="B66:J66"/>
    <mergeCell ref="B68:G68"/>
    <mergeCell ref="H68:J68"/>
    <mergeCell ref="K68:M68"/>
    <mergeCell ref="N68:P68"/>
    <mergeCell ref="Q68:S68"/>
    <mergeCell ref="T68:V68"/>
    <mergeCell ref="B60:G60"/>
    <mergeCell ref="H60:J60"/>
    <mergeCell ref="K60:M60"/>
    <mergeCell ref="N60:P60"/>
    <mergeCell ref="B62:J62"/>
    <mergeCell ref="K62:M62"/>
    <mergeCell ref="N62:P62"/>
    <mergeCell ref="B58:G58"/>
    <mergeCell ref="H58:J58"/>
    <mergeCell ref="K58:M58"/>
    <mergeCell ref="N58:P58"/>
    <mergeCell ref="B59:G59"/>
    <mergeCell ref="H59:J59"/>
    <mergeCell ref="K59:M59"/>
    <mergeCell ref="N59:P59"/>
    <mergeCell ref="B56:G56"/>
    <mergeCell ref="H56:J56"/>
    <mergeCell ref="K56:M56"/>
    <mergeCell ref="N56:P56"/>
    <mergeCell ref="B57:G57"/>
    <mergeCell ref="H57:J57"/>
    <mergeCell ref="K57:M57"/>
    <mergeCell ref="N57:P57"/>
    <mergeCell ref="B54:G54"/>
    <mergeCell ref="H54:J54"/>
    <mergeCell ref="K54:M54"/>
    <mergeCell ref="N54:P54"/>
    <mergeCell ref="B55:G55"/>
    <mergeCell ref="H55:J55"/>
    <mergeCell ref="K55:M55"/>
    <mergeCell ref="N55:P55"/>
    <mergeCell ref="B52:G52"/>
    <mergeCell ref="H52:J52"/>
    <mergeCell ref="K52:M52"/>
    <mergeCell ref="N52:P52"/>
    <mergeCell ref="B53:G53"/>
    <mergeCell ref="H53:J53"/>
    <mergeCell ref="K53:M53"/>
    <mergeCell ref="N53:P53"/>
    <mergeCell ref="B50:G50"/>
    <mergeCell ref="H50:J50"/>
    <mergeCell ref="K50:M50"/>
    <mergeCell ref="N50:P50"/>
    <mergeCell ref="B51:G51"/>
    <mergeCell ref="H51:J51"/>
    <mergeCell ref="K51:M51"/>
    <mergeCell ref="N51:P51"/>
    <mergeCell ref="B48:G48"/>
    <mergeCell ref="H48:J48"/>
    <mergeCell ref="K48:M48"/>
    <mergeCell ref="N48:P48"/>
    <mergeCell ref="B49:G49"/>
    <mergeCell ref="H49:J49"/>
    <mergeCell ref="K49:M49"/>
    <mergeCell ref="N49:P49"/>
    <mergeCell ref="B46:G46"/>
    <mergeCell ref="H46:J46"/>
    <mergeCell ref="K46:M46"/>
    <mergeCell ref="N46:P46"/>
    <mergeCell ref="B47:G47"/>
    <mergeCell ref="H47:J47"/>
    <mergeCell ref="K47:M47"/>
    <mergeCell ref="N47:P47"/>
    <mergeCell ref="B32:G32"/>
    <mergeCell ref="H32:J32"/>
    <mergeCell ref="K32:M32"/>
    <mergeCell ref="N32:P32"/>
    <mergeCell ref="B44:G44"/>
    <mergeCell ref="H44:J44"/>
    <mergeCell ref="K44:M44"/>
    <mergeCell ref="N44:P44"/>
    <mergeCell ref="B45:G45"/>
    <mergeCell ref="H45:J45"/>
    <mergeCell ref="K45:M45"/>
    <mergeCell ref="N45:P45"/>
    <mergeCell ref="B42:G42"/>
    <mergeCell ref="H42:J42"/>
    <mergeCell ref="K42:M42"/>
    <mergeCell ref="N42:P42"/>
    <mergeCell ref="B43:G43"/>
    <mergeCell ref="H43:J43"/>
    <mergeCell ref="K43:M43"/>
    <mergeCell ref="N43:P43"/>
    <mergeCell ref="B40:G40"/>
    <mergeCell ref="H40:J40"/>
    <mergeCell ref="K40:M40"/>
    <mergeCell ref="N40:P40"/>
    <mergeCell ref="B41:G41"/>
    <mergeCell ref="H41:J41"/>
    <mergeCell ref="K41:M41"/>
    <mergeCell ref="N41:P41"/>
    <mergeCell ref="B38:G38"/>
    <mergeCell ref="H38:J38"/>
    <mergeCell ref="K38:M38"/>
    <mergeCell ref="N38:P38"/>
    <mergeCell ref="B39:G39"/>
    <mergeCell ref="H39:J39"/>
    <mergeCell ref="K39:M39"/>
    <mergeCell ref="N39:P39"/>
    <mergeCell ref="B36:G36"/>
    <mergeCell ref="H36:J36"/>
    <mergeCell ref="K36:M36"/>
    <mergeCell ref="N36:P36"/>
    <mergeCell ref="B37:G37"/>
    <mergeCell ref="H37:J37"/>
    <mergeCell ref="K37:M37"/>
    <mergeCell ref="N37:P37"/>
    <mergeCell ref="B34:G34"/>
    <mergeCell ref="H34:J34"/>
    <mergeCell ref="K34:M34"/>
    <mergeCell ref="N34:P34"/>
    <mergeCell ref="B35:G35"/>
    <mergeCell ref="H35:J35"/>
    <mergeCell ref="K35:M35"/>
    <mergeCell ref="N35:P35"/>
    <mergeCell ref="K21:M21"/>
    <mergeCell ref="N21:P21"/>
    <mergeCell ref="B12:F12"/>
    <mergeCell ref="G12:K12"/>
    <mergeCell ref="D14:F14"/>
    <mergeCell ref="G14:K14"/>
    <mergeCell ref="B16:AA16"/>
    <mergeCell ref="B18:D18"/>
    <mergeCell ref="B33:G33"/>
    <mergeCell ref="H33:J33"/>
    <mergeCell ref="K33:M33"/>
    <mergeCell ref="N33:P33"/>
    <mergeCell ref="B30:G30"/>
    <mergeCell ref="H30:J30"/>
    <mergeCell ref="K30:M30"/>
    <mergeCell ref="N30:P30"/>
    <mergeCell ref="B31:G31"/>
    <mergeCell ref="H31:J31"/>
    <mergeCell ref="K31:M31"/>
    <mergeCell ref="N31:P31"/>
    <mergeCell ref="B28:G28"/>
    <mergeCell ref="H28:J28"/>
    <mergeCell ref="K28:M28"/>
    <mergeCell ref="N28:P28"/>
    <mergeCell ref="B26:G26"/>
    <mergeCell ref="H26:J26"/>
    <mergeCell ref="K26:M26"/>
    <mergeCell ref="N26:P26"/>
    <mergeCell ref="B29:G29"/>
    <mergeCell ref="H29:J29"/>
    <mergeCell ref="K29:M29"/>
    <mergeCell ref="N29:P29"/>
    <mergeCell ref="B27:G27"/>
    <mergeCell ref="H27:J27"/>
    <mergeCell ref="K27:M27"/>
    <mergeCell ref="N27:P27"/>
    <mergeCell ref="B24:G24"/>
    <mergeCell ref="H24:J24"/>
    <mergeCell ref="K24:M24"/>
    <mergeCell ref="N24:P24"/>
    <mergeCell ref="B25:G25"/>
    <mergeCell ref="H25:J25"/>
    <mergeCell ref="K25:M25"/>
    <mergeCell ref="N25:P25"/>
    <mergeCell ref="G2:N3"/>
    <mergeCell ref="G4:N5"/>
    <mergeCell ref="G6:N6"/>
    <mergeCell ref="B8:F8"/>
    <mergeCell ref="B10:F10"/>
    <mergeCell ref="G10:K10"/>
    <mergeCell ref="B22:G22"/>
    <mergeCell ref="H22:J22"/>
    <mergeCell ref="K22:M22"/>
    <mergeCell ref="N22:P22"/>
    <mergeCell ref="B23:G23"/>
    <mergeCell ref="H23:J23"/>
    <mergeCell ref="K23:M23"/>
    <mergeCell ref="N23:P23"/>
    <mergeCell ref="B20:G20"/>
    <mergeCell ref="H20:J20"/>
    <mergeCell ref="K20:M20"/>
    <mergeCell ref="N20:P20"/>
    <mergeCell ref="B21:G21"/>
    <mergeCell ref="H21:J21"/>
  </mergeCells>
  <dataValidations count="2">
    <dataValidation type="list" allowBlank="1" showInputMessage="1" showErrorMessage="1" sqref="H209:AU209" xr:uid="{7894EAC8-4AA6-438C-83E3-E532C0D8E3CB}">
      <formula1>"REDDEX,REDIND,REDFON"</formula1>
    </dataValidation>
    <dataValidation type="list" allowBlank="1" showInputMessage="1" showErrorMessage="1" sqref="G14:K14" xr:uid="{9A6FE14A-DB5F-436F-9FE0-89FBDE20814D}">
      <formula1>"RDI-RED,RDI-EFT,RDI-IOS"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Summary - RDI-RED</vt:lpstr>
      <vt:lpstr>Sheet1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Lippert</dc:creator>
  <cp:lastModifiedBy>Maximilian Przybyl</cp:lastModifiedBy>
  <dcterms:created xsi:type="dcterms:W3CDTF">2024-07-30T13:32:47Z</dcterms:created>
  <dcterms:modified xsi:type="dcterms:W3CDTF">2025-10-02T11:52:34Z</dcterms:modified>
</cp:coreProperties>
</file>